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 (2)" sheetId="1" state="visible" r:id="rId3"/>
  </sheets>
  <definedNames>
    <definedName function="false" hidden="false" localSheetId="0" name="_xlnm.Print_Area" vbProcedure="false">'Бюджет (2)'!$A$1:$L$125</definedName>
    <definedName function="false" hidden="false" localSheetId="0" name="_xlnm.Print_Titles" vbProcedure="false">'Бюджет (2)'!$7:$8</definedName>
    <definedName function="false" hidden="true" localSheetId="0" name="_xlnm._FilterDatabase" vbProcedure="false">'Бюджет (2)'!$A$10:$M$118</definedName>
    <definedName function="false" hidden="false" localSheetId="0" name="dateofprint" vbProcedure="false">'бюджет (2)'!#ref!</definedName>
    <definedName function="false" hidden="false" localSheetId="0" name="DateTo" vbProcedure="false">'бюджет (2)'!#ref!</definedName>
    <definedName function="false" hidden="false" localSheetId="0" name="money" vbProcedure="false">'бюджет (2)'!#ref!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<sst xmlns="http://schemas.openxmlformats.org/spreadsheetml/2006/main" count="456" uniqueCount="326">
  <si>
    <t xml:space="preserve">Реестр источников доходов местного бюджета Вилючинского городского округа на 2026 год и на плановый период 2027 и 2028 годов
</t>
  </si>
  <si>
    <t xml:space="preserve">на 01 ноября 2025 года</t>
  </si>
  <si>
    <r>
      <rPr>
        <sz val="14"/>
        <rFont val="Tempora LGC Uni"/>
        <family val="0"/>
        <charset val="1"/>
      </rPr>
      <t xml:space="preserve">Финансовый орган </t>
    </r>
    <r>
      <rPr>
        <u val="single"/>
        <sz val="12"/>
        <rFont val="Tempora LGC Uni"/>
        <family val="0"/>
        <charset val="1"/>
      </rPr>
      <t xml:space="preserve">Финансовое управление администрации Вилючинского городского округа</t>
    </r>
  </si>
  <si>
    <r>
      <rPr>
        <sz val="14"/>
        <rFont val="Tempora LGC Uni"/>
        <family val="0"/>
        <charset val="1"/>
      </rPr>
      <t xml:space="preserve">Наименование бюджета </t>
    </r>
    <r>
      <rPr>
        <u val="single"/>
        <sz val="12"/>
        <rFont val="Tempora LGC Uni"/>
        <family val="0"/>
        <charset val="1"/>
      </rPr>
      <t xml:space="preserve">местный бюджет</t>
    </r>
  </si>
  <si>
    <r>
      <rPr>
        <sz val="14"/>
        <rFont val="Tempora LGC Uni"/>
        <family val="0"/>
        <charset val="1"/>
      </rPr>
      <t xml:space="preserve">Единица измерения </t>
    </r>
    <r>
      <rPr>
        <u val="single"/>
        <sz val="12"/>
        <rFont val="Tempora LGC Uni"/>
        <family val="0"/>
        <charset val="1"/>
      </rPr>
      <t xml:space="preserve">тыс. рублей</t>
    </r>
  </si>
  <si>
    <t xml:space="preserve">Номер реестровой записи</t>
  </si>
  <si>
    <t xml:space="preserve">Наименование группы источников доходов бюджетов / наименование источника дохода бюджета</t>
  </si>
  <si>
    <t xml:space="preserve">Классификация доходов бюджета</t>
  </si>
  <si>
    <t xml:space="preserve">Наименование главного администратора доходов местного бюджета</t>
  </si>
  <si>
    <t xml:space="preserve">Код строки</t>
  </si>
  <si>
    <t xml:space="preserve">Прогноз доходов бюджета на 2025 год
</t>
  </si>
  <si>
    <t xml:space="preserve">Кассовые поступления в текущем финансовом году
(на 01.11.2025)
</t>
  </si>
  <si>
    <t xml:space="preserve">Оценка исполнения 2025 год </t>
  </si>
  <si>
    <t xml:space="preserve">Прогноз доходов бюджета</t>
  </si>
  <si>
    <t xml:space="preserve">наименование </t>
  </si>
  <si>
    <t xml:space="preserve">Код</t>
  </si>
  <si>
    <t xml:space="preserve">На 2026 г.
</t>
  </si>
  <si>
    <t xml:space="preserve">На 2027 г.
</t>
  </si>
  <si>
    <t xml:space="preserve">На 2028 г.
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</si>
  <si>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</si>
  <si>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</si>
  <si>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</si>
  <si>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</si>
  <si>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</si>
  <si>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</si>
  <si>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</si>
  <si>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</si>
  <si>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</si>
  <si>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</si>
  <si>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</si>
  <si>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</si>
  <si>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 xml:space="preserve"> 1 01 01012 02 0000 110</t>
  </si>
  <si>
    <t xml:space="preserve">182-Управление Федеральной налоговой службы по Камчатскому краю (далее-УФНС)</t>
  </si>
  <si>
    <t xml:space="preserve">0100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</si>
  <si>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</si>
  <si>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1 01 02010 01 0000 110</t>
  </si>
  <si>
    <t xml:space="preserve">182-УФНС</t>
  </si>
  <si>
    <t xml:space="preserve">0101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</si>
  <si>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</si>
  <si>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1 01 02020 01 0000 110</t>
  </si>
  <si>
    <t xml:space="preserve">0102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</si>
  <si>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</si>
  <si>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</t>
  </si>
  <si>
    <t xml:space="preserve">0103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</si>
  <si>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</si>
  <si>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1 01 02040 01 0000 110</t>
  </si>
  <si>
    <t xml:space="preserve">0104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</si>
  <si>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</si>
  <si>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1 01 02080 01 0000 110</t>
  </si>
  <si>
    <t xml:space="preserve">0105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</si>
  <si>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</si>
  <si>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</t>
  </si>
  <si>
    <t xml:space="preserve">0106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</si>
  <si>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</si>
  <si>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1 01 02140 01 0000 110</t>
  </si>
  <si>
    <t xml:space="preserve">0107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</si>
  <si>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</si>
  <si>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 xml:space="preserve">1 01 02150 01 1000 110</t>
  </si>
  <si>
    <t xml:space="preserve">0108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</si>
  <si>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</si>
  <si>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1 01 02210 01 1000 110</t>
  </si>
  <si>
    <t xml:space="preserve">0109</t>
  </si>
  <si>
    <t xml:space="preserve"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</si>
  <si>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1 01 02230 01 1000 110</t>
  </si>
  <si>
    <t xml:space="preserve">0110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</si>
  <si>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</si>
  <si>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1 03 02231 01 0000 110</t>
  </si>
  <si>
    <t xml:space="preserve">0111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</si>
  <si>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</si>
  <si>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</si>
  <si>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0112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</si>
  <si>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</si>
  <si>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1 03 02251 01 0000 110</t>
  </si>
  <si>
    <t xml:space="preserve">0113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</si>
  <si>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</si>
  <si>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</si>
  <si>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0114</t>
  </si>
  <si>
    <t xml:space="preserve"> Туристический налог</t>
  </si>
  <si>
    <t xml:space="preserve">1 03 03000 01 1000 110</t>
  </si>
  <si>
    <t xml:space="preserve">0115</t>
  </si>
  <si>
    <t xml:space="preserve">Налог, взимаемый с налогоплательщиков, выбравших в качестве объекта налогообложения доходы</t>
  </si>
  <si>
    <t xml:space="preserve">1 05 01011 01 0000 110</t>
  </si>
  <si>
    <t xml:space="preserve">0116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</si>
  <si>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</si>
  <si>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1 05 01021 01 0000 110</t>
  </si>
  <si>
    <t xml:space="preserve">0117</t>
  </si>
  <si>
    <t xml:space="preserve">Единый налог на вмененный доход для отдельных видов деятельности</t>
  </si>
  <si>
    <t xml:space="preserve">1 05 02010 02 0000 110</t>
  </si>
  <si>
    <t xml:space="preserve">0118</t>
  </si>
  <si>
    <t xml:space="preserve">Налог, взимаемый в связи с применением патентной системы налогообложения, зачисляемый в бюджеты городских округов</t>
  </si>
  <si>
    <t xml:space="preserve">1 05 04010 02 0000 110</t>
  </si>
  <si>
    <t xml:space="preserve">0119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</si>
  <si>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</si>
  <si>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 xml:space="preserve">1 06 01020 04 1000 110</t>
  </si>
  <si>
    <t xml:space="preserve">0120</t>
  </si>
  <si>
    <t xml:space="preserve">Налог на имущество организаций по имуществу, не входящему в Единую систему газоснабжения </t>
  </si>
  <si>
    <t xml:space="preserve">1 06 02010 02 1000 110</t>
  </si>
  <si>
    <t xml:space="preserve">0121</t>
  </si>
  <si>
    <t xml:space="preserve">Налог на имущество организаций по имуществу, входящему в Единую систему газоснабжения</t>
  </si>
  <si>
    <t xml:space="preserve">1 06 02020 02 0000 110</t>
  </si>
  <si>
    <t xml:space="preserve">0122</t>
  </si>
  <si>
    <t xml:space="preserve">Земельный налог с организаций, обладающих земельным участком, расположенным в границах городских округов</t>
  </si>
  <si>
    <t xml:space="preserve">1 06 06032 04 0000 110</t>
  </si>
  <si>
    <t xml:space="preserve">0123</t>
  </si>
  <si>
    <t xml:space="preserve">Земельный налог с физических лиц, обладающих земельным участком, расположенным в границах городских округов</t>
  </si>
  <si>
    <t xml:space="preserve">1 06 06042 04 0000 110</t>
  </si>
  <si>
    <t xml:space="preserve">0124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</si>
  <si>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</si>
  <si>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1 08 03010 01 0000 110</t>
  </si>
  <si>
    <t xml:space="preserve">0125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</si>
  <si>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</si>
  <si>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1 11 01040 04 0000 120</t>
  </si>
  <si>
    <t xml:space="preserve">938-Отдел по управлению муниципальным имуществом администрации ВГО
</t>
  </si>
  <si>
    <t xml:space="preserve">0126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</si>
  <si>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</si>
  <si>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1 11 05012 04 0000 120</t>
  </si>
  <si>
    <t xml:space="preserve">0127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</si>
  <si>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- плата за найм</t>
  </si>
  <si>
    <t xml:space="preserve">1 11 09044 04 3501 120</t>
  </si>
  <si>
    <t xml:space="preserve">0128</t>
  </si>
  <si>
    <t xml:space="preserve">956-Администрация Вилючинского городского округа</t>
  </si>
  <si>
    <t xml:space="preserve">0129</t>
  </si>
  <si>
    <t xml:space="preserve">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(не стационары)</t>
  </si>
  <si>
    <t xml:space="preserve">1 11 09080 04 0000 120</t>
  </si>
  <si>
    <t xml:space="preserve">0130</t>
  </si>
  <si>
    <t xml:space="preserve">Плата за выбросы загрязняющих веществ в атмосферный воздух стационарными объектами</t>
  </si>
  <si>
    <t xml:space="preserve">1 12 01010 01 0000 120</t>
  </si>
  <si>
    <t xml:space="preserve">048-Управление Федеральной службы по надзору в сфере природопользования по Камчатскому краю</t>
  </si>
  <si>
    <t xml:space="preserve">0131</t>
  </si>
  <si>
    <t xml:space="preserve">Плата за сбросы загрязняющих веществ в водные объекты</t>
  </si>
  <si>
    <t xml:space="preserve"> 1 12 01030 01 0000 120</t>
  </si>
  <si>
    <t xml:space="preserve">0132</t>
  </si>
  <si>
    <t xml:space="preserve">Плата за размещение отходов производства</t>
  </si>
  <si>
    <t xml:space="preserve"> 1 12 01041 01 0000 120</t>
  </si>
  <si>
    <t xml:space="preserve">0133</t>
  </si>
  <si>
    <t xml:space="preserve">Плата за размещение твердых коммунальных отходов</t>
  </si>
  <si>
    <t xml:space="preserve">1 12 01042 01 0000 120</t>
  </si>
  <si>
    <t xml:space="preserve">0134</t>
  </si>
  <si>
    <t xml:space="preserve">Прочие доходы от компенсации затрат бюджетов городских округов      </t>
  </si>
  <si>
    <t xml:space="preserve">1 13 02994 04 0000 130</t>
  </si>
  <si>
    <t xml:space="preserve">939-Управление архитектуры и городского хозяйства</t>
  </si>
  <si>
    <t xml:space="preserve">0135</t>
  </si>
  <si>
    <t xml:space="preserve">0136</t>
  </si>
  <si>
    <t xml:space="preserve"> Прочие доходы от компенсации затрат бюджетов городских округов</t>
  </si>
  <si>
    <r>
      <rPr>
        <sz val="12"/>
        <rFont val="Tempora LGC Uni"/>
        <family val="0"/>
        <charset val="1"/>
      </rPr>
      <t xml:space="preserve">941-Управление социальной политики </t>
    </r>
    <r>
      <rPr>
        <sz val="11"/>
        <rFont val="Tempora LGC Uni"/>
        <family val="0"/>
        <charset val="1"/>
      </rPr>
      <t xml:space="preserve">администрации ВГО</t>
    </r>
  </si>
  <si>
    <t xml:space="preserve">0137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</si>
  <si>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</si>
  <si>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1 14 02043 04 0000 410</t>
  </si>
  <si>
    <t xml:space="preserve">938 - Отдел по управлению муниципальным имуществом  администрации Вилючинского городского округа</t>
  </si>
  <si>
    <t xml:space="preserve">0138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</si>
  <si>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</si>
  <si>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1 16 01053 01 0000 140</t>
  </si>
  <si>
    <t xml:space="preserve">804 -Администрация Губернатора Камчатского края</t>
  </si>
  <si>
    <t xml:space="preserve">0139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</si>
  <si>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</si>
  <si>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1 16 01063 01 0000 140</t>
  </si>
  <si>
    <t xml:space="preserve">804-Администрация Губернатора Камчатского края</t>
  </si>
  <si>
    <t xml:space="preserve">0140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</si>
  <si>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</si>
  <si>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1 16 01203 01 0000 140</t>
  </si>
  <si>
    <t xml:space="preserve">0141</t>
  </si>
  <si>
    <t xml:space="preserve">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</si>
  <si>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834 - Агентство по обеспечению деятельности мировых судей Камчатского края</t>
  </si>
  <si>
    <t xml:space="preserve">0142</t>
  </si>
  <si>
    <t xml:space="preserve">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</si>
  <si>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0143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</si>
  <si>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</si>
  <si>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1 16 01073 01 0000 140</t>
  </si>
  <si>
    <t xml:space="preserve">0144</t>
  </si>
  <si>
    <t xml:space="preserve">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</si>
  <si>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1 16 01083 01 0000 140</t>
  </si>
  <si>
    <t xml:space="preserve">0145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</si>
  <si>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</si>
  <si>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1 16 01093 01 0000 140</t>
  </si>
  <si>
    <t xml:space="preserve">0146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</si>
  <si>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</si>
  <si>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1 16 01103 01 0000 140</t>
  </si>
  <si>
    <t xml:space="preserve">0147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</si>
  <si>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</si>
  <si>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1 16 01133 01 0000 140</t>
  </si>
  <si>
    <t xml:space="preserve">0148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</si>
  <si>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</si>
  <si>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1 16 01143 01 0000 140</t>
  </si>
  <si>
    <t xml:space="preserve">0149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</si>
  <si>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</si>
  <si>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1 16 01153 01 0000 140</t>
  </si>
  <si>
    <t xml:space="preserve">0150</t>
  </si>
  <si>
    <t xml:space="preserve">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</si>
  <si>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1 16 01173 01 0000 140</t>
  </si>
  <si>
    <t xml:space="preserve">0151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</si>
  <si>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</si>
  <si>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1 16 01193 01 0000 140</t>
  </si>
  <si>
    <t xml:space="preserve">0152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</si>
  <si>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</si>
  <si>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0153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</si>
  <si>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</si>
  <si>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1 16 01333 01 0000 140</t>
  </si>
  <si>
    <t xml:space="preserve">0154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</si>
  <si>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</si>
  <si>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</t>
  </si>
  <si>
    <t xml:space="preserve">0155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</si>
  <si>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</si>
  <si>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1 16 07010 04 0000 140</t>
  </si>
  <si>
    <t xml:space="preserve">0156</t>
  </si>
  <si>
    <t xml:space="preserve">0157</t>
  </si>
  <si>
    <t xml:space="preserve">0158</t>
  </si>
  <si>
    <t xml:space="preserve">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</si>
  <si>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1 16 09040 04 0000 140</t>
  </si>
  <si>
    <t xml:space="preserve">0159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</si>
  <si>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</si>
  <si>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1 16 10123 01 0000 140</t>
  </si>
  <si>
    <t xml:space="preserve">076-Северо-Восточное территориальное управление Федерального агентства по рыболовству</t>
  </si>
  <si>
    <t xml:space="preserve">0160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</si>
  <si>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</si>
  <si>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1 16 10123 01 0041 140</t>
  </si>
  <si>
    <t xml:space="preserve">0161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</si>
  <si>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</si>
  <si>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 xml:space="preserve">1 16 10129 01 9000 140</t>
  </si>
  <si>
    <t xml:space="preserve">0162</t>
  </si>
  <si>
    <t xml:space="preserve">188-ОМВД России по ЗАТО Вилючинск </t>
  </si>
  <si>
    <t xml:space="preserve">0163</t>
  </si>
  <si>
    <t xml:space="preserve">0164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</si>
  <si>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</si>
  <si>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1 16 11050 01 0000 140</t>
  </si>
  <si>
    <t xml:space="preserve">0165</t>
  </si>
  <si>
    <t xml:space="preserve">Невыясненные поступления, зачисляемые в бюджеты городских округов</t>
  </si>
  <si>
    <t xml:space="preserve">1 17 01040 04 0000 180</t>
  </si>
  <si>
    <t xml:space="preserve">991-Финансовое управление администрации Вилючинского городского округа</t>
  </si>
  <si>
    <t xml:space="preserve">0166</t>
  </si>
  <si>
    <t xml:space="preserve">Дотации бюджетам городских округов на выравнивание бюджетной обеспеченности из бюджета субъекта Российской Федерации</t>
  </si>
  <si>
    <t xml:space="preserve">2 02 15001 04 0000 150</t>
  </si>
  <si>
    <t xml:space="preserve">0167</t>
  </si>
  <si>
    <t xml:space="preserve"> Дотации бюджетам городских округов на поддержку мер по обеспечению сбалансированности бюджетов</t>
  </si>
  <si>
    <t xml:space="preserve">2 02 15002 04 0000 150</t>
  </si>
  <si>
    <t xml:space="preserve">0168</t>
  </si>
  <si>
    <t xml:space="preserve">Дотации бюджетам городских округов на поддержку мер по обеспечению сбалансированности бюджетов</t>
  </si>
  <si>
    <t xml:space="preserve">0169</t>
  </si>
  <si>
    <t xml:space="preserve">0170</t>
  </si>
  <si>
    <t xml:space="preserve">0171</t>
  </si>
  <si>
    <t xml:space="preserve">0172</t>
  </si>
  <si>
    <t xml:space="preserve"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</si>
  <si>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2 02 15010 04 0000 150</t>
  </si>
  <si>
    <t xml:space="preserve">0173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</si>
  <si>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</si>
  <si>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2 02 20077 04 0000 150</t>
  </si>
  <si>
    <t xml:space="preserve">0174</t>
  </si>
  <si>
    <t xml:space="preserve">Субсидии бюджетам городских округов на софинансирование капитальных вложений в объекты муниципальной собственности</t>
  </si>
  <si>
    <t xml:space="preserve">2 02 20077 04 1121 150</t>
  </si>
  <si>
    <t xml:space="preserve">0175</t>
  </si>
  <si>
    <t xml:space="preserve">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(Государственная программа Камчатского края "Развитие транспортной системы в Камчатском крае" Региональный проект "Региональная и местная дорожная сеть. Расходы дорожного фонда)</t>
  </si>
  <si>
    <t xml:space="preserve">2 02 25417 04 5417 150</t>
  </si>
  <si>
    <t xml:space="preserve">0176</t>
  </si>
  <si>
    <t xml:space="preserve">Субсидии бюджетам городских округов на реализацию программ формирования современной городской среды</t>
  </si>
  <si>
    <t xml:space="preserve">2 02 25555 04 0000 150</t>
  </si>
  <si>
    <t xml:space="preserve">0177</t>
  </si>
  <si>
    <t xml:space="preserve">Субсидии бюджетам городских округов на техническое оснащение муниципальных музеев</t>
  </si>
  <si>
    <t xml:space="preserve">2 02 25590 04 0000 150</t>
  </si>
  <si>
    <t xml:space="preserve">0178</t>
  </si>
  <si>
    <t xml:space="preserve"> Прочие субсидии бюджетам городских округов </t>
  </si>
  <si>
    <t xml:space="preserve">2 02 29999 04 0000 150</t>
  </si>
  <si>
    <t xml:space="preserve">0179</t>
  </si>
  <si>
    <t xml:space="preserve">Прочие субсидии бюджетам городских округов </t>
  </si>
  <si>
    <t xml:space="preserve">0180</t>
  </si>
  <si>
    <t xml:space="preserve">Прочие субсидии бюджетам городских округов</t>
  </si>
  <si>
    <t xml:space="preserve">0181</t>
  </si>
  <si>
    <t xml:space="preserve">0182</t>
  </si>
  <si>
    <t xml:space="preserve">Субвенции бюджетам городских округов на ежемесячное денежное вознаграждение за классное руководство</t>
  </si>
  <si>
    <t xml:space="preserve">2 02 30021 04 0000 150</t>
  </si>
  <si>
    <t xml:space="preserve">0183</t>
  </si>
  <si>
    <t xml:space="preserve">Субвенции бюджетам городских округов на предоставление гражданам субсидий на оплату жилого помещения и коммунальных услуг</t>
  </si>
  <si>
    <t xml:space="preserve">2 02 30022 04 0000 150</t>
  </si>
  <si>
    <t xml:space="preserve">0184</t>
  </si>
  <si>
    <t xml:space="preserve">Субвенции бюджетам городских округов на выполнение передаваемых полномочий субъектов Российской Федерации</t>
  </si>
  <si>
    <t xml:space="preserve">2 02 30024 04 0000 150</t>
  </si>
  <si>
    <t xml:space="preserve">0185</t>
  </si>
  <si>
    <t xml:space="preserve">0186</t>
  </si>
  <si>
    <t xml:space="preserve">951-отдел  по работе с отдельными категориями граждан администрации ВГО</t>
  </si>
  <si>
    <t xml:space="preserve">0187</t>
  </si>
  <si>
    <t xml:space="preserve">0188</t>
  </si>
  <si>
    <t xml:space="preserve"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</si>
  <si>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2 02 30027 04 0000 150</t>
  </si>
  <si>
    <t xml:space="preserve">0189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</si>
  <si>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</si>
  <si>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2 02 30029 04 0000 150</t>
  </si>
  <si>
    <t xml:space="preserve">0190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</si>
  <si>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</si>
  <si>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2 02 35082 04 0000 150</t>
  </si>
  <si>
    <t xml:space="preserve">0191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</si>
  <si>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</si>
  <si>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2 02 35120 04 0000 151</t>
  </si>
  <si>
    <t xml:space="preserve">0192</t>
  </si>
  <si>
    <t xml:space="preserve">  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</si>
  <si>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2 02 35304 04 0000 150</t>
  </si>
  <si>
    <t xml:space="preserve">0193</t>
  </si>
  <si>
    <t xml:space="preserve"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</si>
  <si>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 xml:space="preserve"> 2 02 35404 04 0000 150</t>
  </si>
  <si>
    <t xml:space="preserve">0194</t>
  </si>
  <si>
    <t xml:space="preserve">Субвенции бюджетам городских округов на государственную регистрацию актов гражданского состояния
</t>
  </si>
  <si>
    <t xml:space="preserve">2 02 35930 04 0000 150</t>
  </si>
  <si>
    <t xml:space="preserve">0195</t>
  </si>
  <si>
    <t xml:space="preserve">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</si>
  <si>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2 02 45050 04 0000 150</t>
  </si>
  <si>
    <t xml:space="preserve">0196</t>
  </si>
  <si>
    <t xml:space="preserve">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</si>
  <si>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2 02 45179 04 0000 150</t>
  </si>
  <si>
    <t xml:space="preserve">0197</t>
  </si>
  <si>
    <t xml:space="preserve"> 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</si>
  <si>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2 02 45303 04 0000 150</t>
  </si>
  <si>
    <t xml:space="preserve">0198</t>
  </si>
  <si>
    <t xml:space="preserve">Межбюджетные трансферты,  передаваемые бюджетам на создание  комфортной городской среды в малых городах и исторических  поселениях - победителях Всероссийского конкурса лучших проектов создания комфортной городской среды</t>
  </si>
  <si>
    <t xml:space="preserve">2 02 45424 04 0000 150</t>
  </si>
  <si>
    <t xml:space="preserve">0199</t>
  </si>
  <si>
    <t xml:space="preserve"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</si>
  <si>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2 08 04000 04 0000 150</t>
  </si>
  <si>
    <t xml:space="preserve">0200</t>
  </si>
  <si>
    <t xml:space="preserve"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</si>
  <si>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 xml:space="preserve">2 19 45424 04 0000 150</t>
  </si>
  <si>
    <t xml:space="preserve">0201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</si>
  <si>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</si>
  <si>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2 19 60010 04 0000 150</t>
  </si>
  <si>
    <t xml:space="preserve">0202</t>
  </si>
  <si>
    <t xml:space="preserve">0203</t>
  </si>
  <si>
    <t xml:space="preserve">0204</t>
  </si>
  <si>
    <t xml:space="preserve">0205</t>
  </si>
  <si>
    <t xml:space="preserve">ИТОГО</t>
  </si>
  <si>
    <t xml:space="preserve">0206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</si>
</sst>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000"/>
    <numFmt numFmtId="166" formatCode="0"/>
    <numFmt numFmtId="167" formatCode="#,##0.00"/>
    <numFmt numFmtId="168" formatCode="@"/>
  </numFmts>
  <fonts count="21">
    <font>
      <sz val="10"/>
      <name val="Arial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sz val="10"/>
      <name val="Arial Cyr"/>
      <family val="2"/>
      <charset val="204"/>
    </font>
    <font>
      <sz val="11"/>
      <color theme="1"/>
      <name val="Calibri"/>
      <family val="2"/>
      <charset val="1"/>
    </font>
    <font>
      <sz val="12"/>
      <color rgb="FF000000"/>
      <name val="Tempora LGC Uni"/>
      <family val="0"/>
      <charset val="1"/>
    </font>
    <font>
      <sz val="11"/>
      <color rgb="FF000000"/>
      <name val="Tempora LGC Uni"/>
      <family val="0"/>
      <charset val="1"/>
    </font>
    <font>
      <sz val="14"/>
      <color rgb="FF000000"/>
      <name val="Tempora LGC Uni"/>
      <family val="0"/>
      <charset val="1"/>
    </font>
    <font>
      <sz val="14"/>
      <name val="Tempora LGC Uni"/>
      <family val="0"/>
      <charset val="1"/>
    </font>
    <font>
      <u val="single"/>
      <sz val="12"/>
      <name val="Tempora LGC Uni"/>
      <family val="0"/>
      <charset val="1"/>
    </font>
    <font>
      <b val="true"/>
      <sz val="12"/>
      <color rgb="FF000000"/>
      <name val="Tempora LGC Uni"/>
      <family val="0"/>
      <charset val="1"/>
    </font>
    <font>
      <b val="true"/>
      <sz val="12"/>
      <color rgb="FF000000"/>
      <name val="Times New Roman"/>
      <family val="2"/>
      <charset val="1"/>
    </font>
    <font>
      <b val="true"/>
      <sz val="11"/>
      <color rgb="FF000000"/>
      <name val="Tempora LGC Uni"/>
      <family val="0"/>
      <charset val="1"/>
    </font>
    <font>
      <sz val="12"/>
      <color rgb="FF000000"/>
      <name val="Arial"/>
      <family val="2"/>
      <charset val="204"/>
    </font>
    <font>
      <b val="true"/>
      <sz val="11"/>
      <color rgb="FF000000"/>
      <name val="Times New Roman"/>
      <family val="2"/>
      <charset val="1"/>
    </font>
    <font>
      <sz val="12"/>
      <name val="Tempora LGC Uni"/>
      <family val="0"/>
      <charset val="1"/>
    </font>
    <font>
      <sz val="11"/>
      <name val="Tempora LGC Uni"/>
      <family val="0"/>
      <charset val="1"/>
    </font>
    <font>
      <sz val="12"/>
      <color rgb="FF000000"/>
      <name val="Tempora LGC Uni"/>
      <family val="0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99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5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4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2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5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2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0" borderId="1" xfId="2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8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1" xfId="3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1" xfId="3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1" xfId="23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25" xfId="20"/>
    <cellStyle name="xl23" xfId="21"/>
    <cellStyle name="xl28" xfId="22"/>
    <cellStyle name="xl32" xfId="23"/>
    <cellStyle name="xl37" xfId="24"/>
    <cellStyle name="xl40" xfId="25"/>
    <cellStyle name="xl41" xfId="26"/>
    <cellStyle name="xl42" xfId="27"/>
    <cellStyle name="Обычный 3" xfId="28"/>
    <cellStyle name="Обычный 4" xfId="29"/>
    <cellStyle name="Обычный_Приложения к решению Думы" xfId="30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26"/>
  <sheetViews>
    <sheetView showFormulas="false" showGridLines="fals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A7" activeCellId="0" sqref="1:1048576"/>
    </sheetView>
  </sheetViews>
  <sheetFormatPr defaultColWidth="7.11328125" defaultRowHeight="15" zeroHeight="false" outlineLevelRow="0" outlineLevelCol="0"/>
  <cols>
    <col collapsed="false" customWidth="true" hidden="false" outlineLevel="0" max="1" min="1" style="1" width="10.76"/>
    <col collapsed="false" customWidth="true" hidden="false" outlineLevel="0" max="2" min="2" style="1" width="19.89"/>
    <col collapsed="false" customWidth="true" hidden="false" outlineLevel="0" max="3" min="3" style="1" width="95.55"/>
    <col collapsed="false" customWidth="true" hidden="false" outlineLevel="0" max="4" min="4" style="2" width="27"/>
    <col collapsed="false" customWidth="true" hidden="false" outlineLevel="0" max="5" min="5" style="3" width="22.66"/>
    <col collapsed="false" customWidth="true" hidden="false" outlineLevel="0" max="6" min="6" style="1" width="12.44"/>
    <col collapsed="false" customWidth="true" hidden="false" outlineLevel="0" max="7" min="7" style="1" width="24.11"/>
    <col collapsed="false" customWidth="true" hidden="false" outlineLevel="0" max="8" min="8" style="1" width="22.43"/>
    <col collapsed="false" customWidth="true" hidden="false" outlineLevel="0" max="9" min="9" style="1" width="22.55"/>
    <col collapsed="false" customWidth="true" hidden="false" outlineLevel="0" max="10" min="10" style="1" width="21.47"/>
    <col collapsed="false" customWidth="true" hidden="false" outlineLevel="0" max="11" min="11" style="1" width="22"/>
    <col collapsed="false" customWidth="true" hidden="false" outlineLevel="0" max="12" min="12" style="1" width="22.43"/>
    <col collapsed="false" customWidth="true" hidden="false" outlineLevel="0" max="13" min="13" style="1" width="29"/>
    <col collapsed="false" customWidth="false" hidden="false" outlineLevel="0" max="16384" min="14" style="1" width="7.11"/>
  </cols>
  <sheetData>
    <row r="1" customFormat="false" ht="43.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false" ht="15" hidden="false" customHeight="fals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Format="false" ht="17.6" hidden="false" customHeight="true" outlineLevel="0" collapsed="false">
      <c r="A3" s="6" t="s">
        <v>2</v>
      </c>
      <c r="B3" s="6"/>
      <c r="C3" s="6"/>
      <c r="D3" s="6"/>
      <c r="E3" s="6"/>
      <c r="F3" s="6"/>
      <c r="G3" s="6"/>
      <c r="H3" s="6"/>
      <c r="I3" s="7"/>
      <c r="J3" s="7"/>
      <c r="K3" s="7"/>
      <c r="L3" s="7"/>
    </row>
    <row r="4" customFormat="false" ht="17.6" hidden="false" customHeight="true" outlineLevel="0" collapsed="false">
      <c r="A4" s="6" t="s">
        <v>3</v>
      </c>
      <c r="B4" s="6"/>
      <c r="C4" s="6"/>
      <c r="D4" s="6"/>
      <c r="E4" s="6"/>
      <c r="F4" s="6"/>
      <c r="G4" s="6"/>
      <c r="H4" s="6"/>
      <c r="I4" s="8"/>
      <c r="J4" s="9"/>
      <c r="K4" s="9"/>
      <c r="L4" s="9"/>
    </row>
    <row r="5" customFormat="false" ht="17.6" hidden="false" customHeight="true" outlineLevel="0" collapsed="false">
      <c r="A5" s="6" t="s">
        <v>4</v>
      </c>
      <c r="B5" s="6"/>
      <c r="C5" s="6"/>
      <c r="D5" s="6"/>
      <c r="E5" s="6"/>
      <c r="F5" s="6"/>
      <c r="G5" s="10"/>
      <c r="H5" s="10"/>
      <c r="I5" s="10"/>
      <c r="J5" s="9"/>
      <c r="K5" s="9"/>
      <c r="L5" s="9"/>
    </row>
    <row r="6" customFormat="false" ht="15" hidden="false" customHeight="fals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9"/>
      <c r="K6" s="9"/>
      <c r="L6" s="9"/>
    </row>
    <row r="7" customFormat="false" ht="23.25" hidden="false" customHeight="true" outlineLevel="0" collapsed="false">
      <c r="A7" s="12" t="s">
        <v>5</v>
      </c>
      <c r="B7" s="12" t="s">
        <v>6</v>
      </c>
      <c r="C7" s="12" t="s">
        <v>7</v>
      </c>
      <c r="D7" s="12"/>
      <c r="E7" s="13" t="s">
        <v>8</v>
      </c>
      <c r="F7" s="14" t="s">
        <v>9</v>
      </c>
      <c r="G7" s="15" t="s">
        <v>10</v>
      </c>
      <c r="H7" s="12" t="s">
        <v>11</v>
      </c>
      <c r="I7" s="12" t="s">
        <v>12</v>
      </c>
      <c r="J7" s="12" t="s">
        <v>13</v>
      </c>
      <c r="K7" s="12"/>
      <c r="L7" s="12"/>
    </row>
    <row r="8" customFormat="false" ht="111.25" hidden="false" customHeight="true" outlineLevel="0" collapsed="false">
      <c r="A8" s="12"/>
      <c r="B8" s="12"/>
      <c r="C8" s="12" t="s">
        <v>14</v>
      </c>
      <c r="D8" s="16" t="s">
        <v>15</v>
      </c>
      <c r="E8" s="13"/>
      <c r="F8" s="14"/>
      <c r="G8" s="15"/>
      <c r="H8" s="15"/>
      <c r="I8" s="15"/>
      <c r="J8" s="12" t="s">
        <v>16</v>
      </c>
      <c r="K8" s="12" t="s">
        <v>17</v>
      </c>
      <c r="L8" s="12" t="s">
        <v>18</v>
      </c>
    </row>
    <row r="9" customFormat="false" ht="12.75" hidden="false" customHeight="true" outlineLevel="0" collapsed="false">
      <c r="A9" s="17" t="n">
        <v>1</v>
      </c>
      <c r="B9" s="12" t="s">
        <v>19</v>
      </c>
      <c r="C9" s="12" t="s">
        <v>20</v>
      </c>
      <c r="D9" s="16" t="s">
        <v>21</v>
      </c>
      <c r="E9" s="13" t="s">
        <v>22</v>
      </c>
      <c r="F9" s="14" t="s">
        <v>23</v>
      </c>
      <c r="G9" s="12" t="s">
        <v>24</v>
      </c>
      <c r="H9" s="12" t="s">
        <v>25</v>
      </c>
      <c r="I9" s="12" t="s">
        <v>26</v>
      </c>
      <c r="J9" s="12" t="s">
        <v>27</v>
      </c>
      <c r="K9" s="12" t="s">
        <v>28</v>
      </c>
      <c r="L9" s="12" t="s">
        <v>29</v>
      </c>
    </row>
    <row r="10" customFormat="false" ht="15" hidden="false" customHeight="false" outlineLevel="0" collapsed="false">
      <c r="A10" s="17"/>
      <c r="B10" s="12"/>
      <c r="C10" s="12"/>
      <c r="D10" s="16"/>
      <c r="E10" s="13"/>
      <c r="F10" s="18"/>
      <c r="G10" s="12"/>
      <c r="H10" s="12"/>
      <c r="I10" s="12"/>
      <c r="J10" s="12"/>
      <c r="K10" s="12"/>
      <c r="L10" s="12"/>
    </row>
    <row r="11" s="23" customFormat="true" ht="15" hidden="false" customHeight="false" outlineLevel="0" collapsed="false">
      <c r="A11" s="19"/>
      <c r="B11" s="14"/>
      <c r="C11" s="14"/>
      <c r="D11" s="20"/>
      <c r="E11" s="21"/>
      <c r="F11" s="14"/>
      <c r="G11" s="22" t="n">
        <f aca="false">SUM(G12:G78)</f>
        <v>1019777.5143</v>
      </c>
      <c r="H11" s="22" t="n">
        <f aca="false">SUM(H12:H78)</f>
        <v>691728.8604</v>
      </c>
      <c r="I11" s="22" t="n">
        <f aca="false">SUM(I12:I78)</f>
        <v>1019777.5143</v>
      </c>
      <c r="J11" s="22" t="n">
        <f aca="false">SUM(J12:J78)</f>
        <v>952588.77517</v>
      </c>
      <c r="K11" s="22" t="n">
        <f aca="false">SUM(K12:K78)</f>
        <v>997789.46289</v>
      </c>
      <c r="L11" s="22" t="n">
        <f aca="false">SUM(L12:L78)</f>
        <v>1041127.16289</v>
      </c>
    </row>
    <row r="12" s="3" customFormat="true" ht="128.15" hidden="false" customHeight="false" outlineLevel="0" collapsed="false">
      <c r="A12" s="24"/>
      <c r="B12" s="24"/>
      <c r="C12" s="25" t="s">
        <v>30</v>
      </c>
      <c r="D12" s="26" t="s">
        <v>31</v>
      </c>
      <c r="E12" s="26" t="s">
        <v>32</v>
      </c>
      <c r="F12" s="26" t="s">
        <v>33</v>
      </c>
      <c r="G12" s="27" t="n">
        <v>10828</v>
      </c>
      <c r="H12" s="28" t="n">
        <v>12715.25131</v>
      </c>
      <c r="I12" s="27" t="n">
        <v>10828</v>
      </c>
      <c r="J12" s="28" t="n">
        <v>9660</v>
      </c>
      <c r="K12" s="27" t="n">
        <v>9988</v>
      </c>
      <c r="L12" s="28" t="n">
        <v>10328</v>
      </c>
    </row>
    <row r="13" customFormat="false" ht="170.3" hidden="false" customHeight="false" outlineLevel="0" collapsed="false">
      <c r="A13" s="29"/>
      <c r="B13" s="29"/>
      <c r="C13" s="25" t="s">
        <v>34</v>
      </c>
      <c r="D13" s="26" t="s">
        <v>35</v>
      </c>
      <c r="E13" s="26" t="s">
        <v>36</v>
      </c>
      <c r="F13" s="26" t="s">
        <v>37</v>
      </c>
      <c r="G13" s="28" t="n">
        <v>620003</v>
      </c>
      <c r="H13" s="28" t="n">
        <v>275548.63694</v>
      </c>
      <c r="I13" s="28" t="n">
        <v>620003</v>
      </c>
      <c r="J13" s="30" t="n">
        <v>388459.4</v>
      </c>
      <c r="K13" s="30" t="n">
        <v>405663.16</v>
      </c>
      <c r="L13" s="30" t="n">
        <v>423106.7</v>
      </c>
    </row>
    <row r="14" customFormat="false" ht="128.15" hidden="false" customHeight="false" outlineLevel="0" collapsed="false">
      <c r="A14" s="29"/>
      <c r="B14" s="29"/>
      <c r="C14" s="25" t="s">
        <v>38</v>
      </c>
      <c r="D14" s="26" t="s">
        <v>39</v>
      </c>
      <c r="E14" s="26" t="s">
        <v>36</v>
      </c>
      <c r="F14" s="26" t="s">
        <v>40</v>
      </c>
      <c r="G14" s="31" t="n">
        <v>486</v>
      </c>
      <c r="H14" s="31" t="n">
        <v>509.1484</v>
      </c>
      <c r="I14" s="31" t="n">
        <v>486</v>
      </c>
      <c r="J14" s="30" t="n">
        <v>842.5</v>
      </c>
      <c r="K14" s="30" t="n">
        <v>878.7</v>
      </c>
      <c r="L14" s="30" t="n">
        <v>916.6</v>
      </c>
    </row>
    <row r="15" customFormat="false" ht="114.1" hidden="false" customHeight="false" outlineLevel="0" collapsed="false">
      <c r="A15" s="29"/>
      <c r="B15" s="29"/>
      <c r="C15" s="25" t="s">
        <v>41</v>
      </c>
      <c r="D15" s="26" t="s">
        <v>42</v>
      </c>
      <c r="E15" s="26" t="s">
        <v>36</v>
      </c>
      <c r="F15" s="26" t="s">
        <v>43</v>
      </c>
      <c r="G15" s="31" t="n">
        <v>2250</v>
      </c>
      <c r="H15" s="28" t="n">
        <v>4637.60639</v>
      </c>
      <c r="I15" s="31" t="n">
        <v>2250</v>
      </c>
      <c r="J15" s="30" t="n">
        <v>6707.6</v>
      </c>
      <c r="K15" s="30" t="n">
        <v>6996.03</v>
      </c>
      <c r="L15" s="30" t="n">
        <v>7296.9</v>
      </c>
    </row>
    <row r="16" customFormat="false" ht="114.1" hidden="false" customHeight="false" outlineLevel="0" collapsed="false">
      <c r="A16" s="29"/>
      <c r="B16" s="29"/>
      <c r="C16" s="25" t="s">
        <v>44</v>
      </c>
      <c r="D16" s="26" t="s">
        <v>45</v>
      </c>
      <c r="E16" s="26" t="s">
        <v>36</v>
      </c>
      <c r="F16" s="26" t="s">
        <v>46</v>
      </c>
      <c r="G16" s="31" t="n">
        <v>83</v>
      </c>
      <c r="H16" s="31" t="n">
        <v>27.08235</v>
      </c>
      <c r="I16" s="31" t="n">
        <v>83</v>
      </c>
      <c r="J16" s="30" t="n">
        <v>41.4</v>
      </c>
      <c r="K16" s="30" t="n">
        <v>43.18</v>
      </c>
      <c r="L16" s="30" t="n">
        <v>45.04</v>
      </c>
    </row>
    <row r="17" customFormat="false" ht="336.95" hidden="false" customHeight="false" outlineLevel="0" collapsed="false">
      <c r="A17" s="29"/>
      <c r="B17" s="29"/>
      <c r="C17" s="25" t="s">
        <v>47</v>
      </c>
      <c r="D17" s="26" t="s">
        <v>48</v>
      </c>
      <c r="E17" s="26" t="s">
        <v>36</v>
      </c>
      <c r="F17" s="26" t="s">
        <v>49</v>
      </c>
      <c r="G17" s="31" t="n">
        <v>4595</v>
      </c>
      <c r="H17" s="31" t="n">
        <v>2287.33443</v>
      </c>
      <c r="I17" s="31" t="n">
        <v>4595</v>
      </c>
      <c r="J17" s="30" t="n">
        <v>4674.6</v>
      </c>
      <c r="K17" s="30" t="n">
        <v>4894.3</v>
      </c>
      <c r="L17" s="30" t="n">
        <v>5104.75</v>
      </c>
    </row>
    <row r="18" customFormat="false" ht="85.5" hidden="false" customHeight="true" outlineLevel="0" collapsed="false">
      <c r="A18" s="29"/>
      <c r="B18" s="29"/>
      <c r="C18" s="25" t="s">
        <v>50</v>
      </c>
      <c r="D18" s="26" t="s">
        <v>51</v>
      </c>
      <c r="E18" s="26" t="s">
        <v>36</v>
      </c>
      <c r="F18" s="26" t="s">
        <v>52</v>
      </c>
      <c r="G18" s="31" t="n">
        <v>1000</v>
      </c>
      <c r="H18" s="31" t="n">
        <v>661.3263</v>
      </c>
      <c r="I18" s="31" t="n">
        <v>1000</v>
      </c>
      <c r="J18" s="30" t="n">
        <v>1047.43</v>
      </c>
      <c r="K18" s="30" t="n">
        <v>1092.5</v>
      </c>
      <c r="L18" s="30" t="n">
        <v>1139.5</v>
      </c>
    </row>
    <row r="19" customFormat="false" ht="86" hidden="false" customHeight="false" outlineLevel="0" collapsed="false">
      <c r="A19" s="29"/>
      <c r="B19" s="29"/>
      <c r="C19" s="25" t="s">
        <v>53</v>
      </c>
      <c r="D19" s="26" t="s">
        <v>54</v>
      </c>
      <c r="E19" s="26" t="s">
        <v>36</v>
      </c>
      <c r="F19" s="26" t="s">
        <v>55</v>
      </c>
      <c r="G19" s="31" t="n">
        <v>320</v>
      </c>
      <c r="H19" s="31" t="n">
        <v>150.43896</v>
      </c>
      <c r="I19" s="31" t="n">
        <v>320</v>
      </c>
      <c r="J19" s="30" t="n">
        <v>68.7</v>
      </c>
      <c r="K19" s="30" t="n">
        <v>71.65</v>
      </c>
      <c r="L19" s="30" t="n">
        <v>74.8</v>
      </c>
    </row>
    <row r="20" customFormat="false" ht="212.45" hidden="false" customHeight="false" outlineLevel="0" collapsed="false">
      <c r="A20" s="29"/>
      <c r="B20" s="29"/>
      <c r="C20" s="25" t="s">
        <v>56</v>
      </c>
      <c r="D20" s="26" t="s">
        <v>57</v>
      </c>
      <c r="E20" s="26" t="s">
        <v>36</v>
      </c>
      <c r="F20" s="26" t="s">
        <v>58</v>
      </c>
      <c r="G20" s="31" t="n">
        <v>75</v>
      </c>
      <c r="H20" s="31" t="n">
        <v>603.91682</v>
      </c>
      <c r="I20" s="31" t="n">
        <v>75</v>
      </c>
      <c r="J20" s="30" t="n">
        <v>778.3</v>
      </c>
      <c r="K20" s="30" t="n">
        <v>811</v>
      </c>
      <c r="L20" s="30" t="n">
        <v>845.9</v>
      </c>
    </row>
    <row r="21" customFormat="false" ht="84" hidden="false" customHeight="true" outlineLevel="0" collapsed="false">
      <c r="A21" s="29"/>
      <c r="B21" s="29"/>
      <c r="C21" s="25" t="s">
        <v>59</v>
      </c>
      <c r="D21" s="26" t="s">
        <v>60</v>
      </c>
      <c r="E21" s="26" t="s">
        <v>36</v>
      </c>
      <c r="F21" s="26" t="s">
        <v>61</v>
      </c>
      <c r="G21" s="31" t="n">
        <v>199227.59338</v>
      </c>
      <c r="H21" s="31" t="n">
        <v>231508.3236</v>
      </c>
      <c r="I21" s="31" t="n">
        <v>199227.59338</v>
      </c>
      <c r="J21" s="30" t="n">
        <v>343716.07</v>
      </c>
      <c r="K21" s="30" t="n">
        <v>359472.08</v>
      </c>
      <c r="L21" s="30" t="n">
        <v>376489.91</v>
      </c>
    </row>
    <row r="22" customFormat="false" ht="84" hidden="false" customHeight="true" outlineLevel="0" collapsed="false">
      <c r="A22" s="29"/>
      <c r="B22" s="29"/>
      <c r="C22" s="25" t="s">
        <v>62</v>
      </c>
      <c r="D22" s="26" t="s">
        <v>63</v>
      </c>
      <c r="E22" s="26" t="s">
        <v>36</v>
      </c>
      <c r="F22" s="26" t="s">
        <v>64</v>
      </c>
      <c r="G22" s="31" t="n">
        <v>250</v>
      </c>
      <c r="H22" s="31" t="n">
        <v>377.78524</v>
      </c>
      <c r="I22" s="31" t="n">
        <v>250</v>
      </c>
      <c r="J22" s="30" t="n">
        <v>590</v>
      </c>
      <c r="K22" s="30" t="n">
        <v>615.4</v>
      </c>
      <c r="L22" s="30" t="n">
        <v>641.9</v>
      </c>
    </row>
    <row r="23" customFormat="false" ht="100.05" hidden="false" customHeight="false" outlineLevel="0" collapsed="false">
      <c r="A23" s="29"/>
      <c r="B23" s="29"/>
      <c r="C23" s="25" t="s">
        <v>65</v>
      </c>
      <c r="D23" s="26" t="s">
        <v>66</v>
      </c>
      <c r="E23" s="26" t="s">
        <v>36</v>
      </c>
      <c r="F23" s="26" t="s">
        <v>67</v>
      </c>
      <c r="G23" s="31" t="n">
        <v>5789.1</v>
      </c>
      <c r="H23" s="31" t="n">
        <v>4654.07712</v>
      </c>
      <c r="I23" s="31" t="n">
        <v>5789.1</v>
      </c>
      <c r="J23" s="30" t="n">
        <v>6854.5</v>
      </c>
      <c r="K23" s="30" t="n">
        <v>9623</v>
      </c>
      <c r="L23" s="30" t="n">
        <v>10493.7</v>
      </c>
    </row>
    <row r="24" customFormat="false" ht="100.05" hidden="false" customHeight="false" outlineLevel="0" collapsed="false">
      <c r="A24" s="29"/>
      <c r="B24" s="29"/>
      <c r="C24" s="25" t="s">
        <v>68</v>
      </c>
      <c r="D24" s="26" t="s">
        <v>69</v>
      </c>
      <c r="E24" s="26" t="s">
        <v>36</v>
      </c>
      <c r="F24" s="26" t="s">
        <v>70</v>
      </c>
      <c r="G24" s="31" t="n">
        <v>26.1</v>
      </c>
      <c r="H24" s="31" t="n">
        <v>27.04784</v>
      </c>
      <c r="I24" s="31" t="n">
        <v>26.1</v>
      </c>
      <c r="J24" s="30" t="n">
        <v>33.5</v>
      </c>
      <c r="K24" s="30" t="n">
        <v>46.9</v>
      </c>
      <c r="L24" s="30" t="n">
        <v>51.1</v>
      </c>
    </row>
    <row r="25" customFormat="false" ht="100.05" hidden="false" customHeight="false" outlineLevel="0" collapsed="false">
      <c r="A25" s="29"/>
      <c r="B25" s="29"/>
      <c r="C25" s="25" t="s">
        <v>71</v>
      </c>
      <c r="D25" s="26" t="s">
        <v>72</v>
      </c>
      <c r="E25" s="26" t="s">
        <v>36</v>
      </c>
      <c r="F25" s="26" t="s">
        <v>73</v>
      </c>
      <c r="G25" s="31" t="n">
        <v>5925.9</v>
      </c>
      <c r="H25" s="31" t="n">
        <v>4955.3687</v>
      </c>
      <c r="I25" s="31" t="n">
        <v>5925.9</v>
      </c>
      <c r="J25" s="30" t="n">
        <v>6630.1</v>
      </c>
      <c r="K25" s="30" t="n">
        <v>9307.5</v>
      </c>
      <c r="L25" s="30" t="n">
        <v>10157.1</v>
      </c>
    </row>
    <row r="26" customFormat="false" ht="86.25" hidden="false" customHeight="true" outlineLevel="0" collapsed="false">
      <c r="A26" s="29"/>
      <c r="B26" s="29"/>
      <c r="C26" s="25" t="s">
        <v>74</v>
      </c>
      <c r="D26" s="26" t="s">
        <v>75</v>
      </c>
      <c r="E26" s="26" t="s">
        <v>36</v>
      </c>
      <c r="F26" s="26" t="s">
        <v>76</v>
      </c>
      <c r="G26" s="28" t="n">
        <v>-562.3</v>
      </c>
      <c r="H26" s="28" t="n">
        <v>-463.09309</v>
      </c>
      <c r="I26" s="28" t="n">
        <v>-562.3</v>
      </c>
      <c r="J26" s="30" t="n">
        <v>-418.8</v>
      </c>
      <c r="K26" s="30" t="n">
        <v>-564.4</v>
      </c>
      <c r="L26" s="30" t="n">
        <v>-591.2</v>
      </c>
    </row>
    <row r="27" customFormat="false" ht="29.85" hidden="false" customHeight="false" outlineLevel="0" collapsed="false">
      <c r="A27" s="29"/>
      <c r="B27" s="29"/>
      <c r="C27" s="32" t="s">
        <v>77</v>
      </c>
      <c r="D27" s="26" t="s">
        <v>78</v>
      </c>
      <c r="E27" s="26" t="s">
        <v>36</v>
      </c>
      <c r="F27" s="26" t="s">
        <v>79</v>
      </c>
      <c r="G27" s="31" t="n">
        <v>54.9</v>
      </c>
      <c r="H27" s="31" t="n">
        <v>195.4</v>
      </c>
      <c r="I27" s="31" t="n">
        <v>54.9</v>
      </c>
      <c r="J27" s="30" t="n">
        <v>56</v>
      </c>
      <c r="K27" s="30" t="n">
        <v>58</v>
      </c>
      <c r="L27" s="30" t="n">
        <v>60</v>
      </c>
    </row>
    <row r="28" customFormat="false" ht="28.25" hidden="false" customHeight="false" outlineLevel="0" collapsed="false">
      <c r="A28" s="29"/>
      <c r="B28" s="29"/>
      <c r="C28" s="25" t="s">
        <v>80</v>
      </c>
      <c r="D28" s="26" t="s">
        <v>81</v>
      </c>
      <c r="E28" s="26" t="s">
        <v>36</v>
      </c>
      <c r="F28" s="26" t="s">
        <v>82</v>
      </c>
      <c r="G28" s="28" t="n">
        <v>31650</v>
      </c>
      <c r="H28" s="31" t="n">
        <v>33066.77585</v>
      </c>
      <c r="I28" s="28" t="n">
        <v>31650</v>
      </c>
      <c r="J28" s="30" t="n">
        <v>36283</v>
      </c>
      <c r="K28" s="30" t="n">
        <v>37123</v>
      </c>
      <c r="L28" s="30" t="n">
        <v>38831</v>
      </c>
    </row>
    <row r="29" customFormat="false" ht="57.9" hidden="false" customHeight="false" outlineLevel="0" collapsed="false">
      <c r="A29" s="29"/>
      <c r="B29" s="29"/>
      <c r="C29" s="25" t="s">
        <v>83</v>
      </c>
      <c r="D29" s="26" t="s">
        <v>84</v>
      </c>
      <c r="E29" s="26" t="s">
        <v>36</v>
      </c>
      <c r="F29" s="26" t="s">
        <v>85</v>
      </c>
      <c r="G29" s="28" t="n">
        <v>30156</v>
      </c>
      <c r="H29" s="28" t="n">
        <v>33512.32572</v>
      </c>
      <c r="I29" s="28" t="n">
        <v>30156</v>
      </c>
      <c r="J29" s="30" t="n">
        <v>34778</v>
      </c>
      <c r="K29" s="30" t="n">
        <v>36384</v>
      </c>
      <c r="L29" s="30" t="n">
        <v>37012</v>
      </c>
    </row>
    <row r="30" customFormat="false" ht="29.85" hidden="false" customHeight="false" outlineLevel="0" collapsed="false">
      <c r="A30" s="29"/>
      <c r="B30" s="29"/>
      <c r="C30" s="25" t="s">
        <v>86</v>
      </c>
      <c r="D30" s="26" t="s">
        <v>87</v>
      </c>
      <c r="E30" s="26" t="s">
        <v>36</v>
      </c>
      <c r="F30" s="26" t="s">
        <v>88</v>
      </c>
      <c r="G30" s="31" t="n">
        <v>5</v>
      </c>
      <c r="H30" s="28" t="n">
        <v>0</v>
      </c>
      <c r="I30" s="31" t="n">
        <v>5</v>
      </c>
      <c r="J30" s="28" t="n">
        <v>5</v>
      </c>
      <c r="K30" s="27" t="n">
        <v>5</v>
      </c>
      <c r="L30" s="28" t="n">
        <v>5</v>
      </c>
    </row>
    <row r="31" customFormat="false" ht="28.25" hidden="false" customHeight="false" outlineLevel="0" collapsed="false">
      <c r="A31" s="29"/>
      <c r="B31" s="29"/>
      <c r="C31" s="25" t="s">
        <v>89</v>
      </c>
      <c r="D31" s="26" t="s">
        <v>90</v>
      </c>
      <c r="E31" s="26" t="s">
        <v>36</v>
      </c>
      <c r="F31" s="26" t="s">
        <v>91</v>
      </c>
      <c r="G31" s="31" t="n">
        <v>10670</v>
      </c>
      <c r="H31" s="31" t="n">
        <v>9911.61631</v>
      </c>
      <c r="I31" s="31" t="n">
        <v>10670</v>
      </c>
      <c r="J31" s="30" t="n">
        <v>9767</v>
      </c>
      <c r="K31" s="30" t="n">
        <v>10099</v>
      </c>
      <c r="L31" s="30" t="n">
        <v>10432</v>
      </c>
    </row>
    <row r="32" s="3" customFormat="true" ht="37.5" hidden="false" customHeight="true" outlineLevel="0" collapsed="false">
      <c r="A32" s="24"/>
      <c r="B32" s="24"/>
      <c r="C32" s="25" t="s">
        <v>92</v>
      </c>
      <c r="D32" s="26" t="s">
        <v>93</v>
      </c>
      <c r="E32" s="26" t="s">
        <v>36</v>
      </c>
      <c r="F32" s="26" t="s">
        <v>94</v>
      </c>
      <c r="G32" s="31" t="n">
        <v>10809</v>
      </c>
      <c r="H32" s="31" t="n">
        <v>8358.19319</v>
      </c>
      <c r="I32" s="31" t="n">
        <v>10809</v>
      </c>
      <c r="J32" s="30" t="n">
        <v>12543</v>
      </c>
      <c r="K32" s="30" t="n">
        <v>12907</v>
      </c>
      <c r="L32" s="30" t="n">
        <v>13268</v>
      </c>
    </row>
    <row r="33" customFormat="false" ht="28.25" hidden="false" customHeight="false" outlineLevel="0" collapsed="false">
      <c r="A33" s="29"/>
      <c r="B33" s="29"/>
      <c r="C33" s="25" t="s">
        <v>95</v>
      </c>
      <c r="D33" s="26" t="s">
        <v>96</v>
      </c>
      <c r="E33" s="26" t="s">
        <v>36</v>
      </c>
      <c r="F33" s="26" t="s">
        <v>97</v>
      </c>
      <c r="G33" s="31" t="n">
        <v>31833</v>
      </c>
      <c r="H33" s="31" t="n">
        <v>28119.79689</v>
      </c>
      <c r="I33" s="31" t="n">
        <v>31833</v>
      </c>
      <c r="J33" s="30" t="n">
        <v>33170</v>
      </c>
      <c r="K33" s="30" t="n">
        <v>34596</v>
      </c>
      <c r="L33" s="30" t="n">
        <v>36014</v>
      </c>
    </row>
    <row r="34" customFormat="false" ht="29.85" hidden="false" customHeight="false" outlineLevel="0" collapsed="false">
      <c r="A34" s="29"/>
      <c r="B34" s="29"/>
      <c r="C34" s="25" t="s">
        <v>98</v>
      </c>
      <c r="D34" s="26" t="s">
        <v>99</v>
      </c>
      <c r="E34" s="26" t="s">
        <v>36</v>
      </c>
      <c r="F34" s="26" t="s">
        <v>100</v>
      </c>
      <c r="G34" s="28" t="n">
        <v>0</v>
      </c>
      <c r="H34" s="31" t="n">
        <v>-12.617</v>
      </c>
      <c r="I34" s="28" t="n">
        <v>0</v>
      </c>
      <c r="J34" s="28" t="n">
        <v>0</v>
      </c>
      <c r="K34" s="27" t="n">
        <v>0</v>
      </c>
      <c r="L34" s="28" t="n">
        <v>0</v>
      </c>
    </row>
    <row r="35" s="3" customFormat="true" ht="41.25" hidden="false" customHeight="true" outlineLevel="0" collapsed="false">
      <c r="A35" s="24"/>
      <c r="B35" s="24"/>
      <c r="C35" s="25" t="s">
        <v>101</v>
      </c>
      <c r="D35" s="26" t="s">
        <v>102</v>
      </c>
      <c r="E35" s="26" t="s">
        <v>36</v>
      </c>
      <c r="F35" s="26" t="s">
        <v>103</v>
      </c>
      <c r="G35" s="31" t="n">
        <v>2910</v>
      </c>
      <c r="H35" s="31" t="n">
        <v>3173.61109</v>
      </c>
      <c r="I35" s="31" t="n">
        <v>2910</v>
      </c>
      <c r="J35" s="30" t="n">
        <v>3096</v>
      </c>
      <c r="K35" s="30" t="n">
        <v>3294</v>
      </c>
      <c r="L35" s="30" t="n">
        <v>3508</v>
      </c>
    </row>
    <row r="36" s="3" customFormat="true" ht="36.75" hidden="false" customHeight="true" outlineLevel="0" collapsed="false">
      <c r="A36" s="24"/>
      <c r="B36" s="24"/>
      <c r="C36" s="25" t="s">
        <v>104</v>
      </c>
      <c r="D36" s="26" t="s">
        <v>105</v>
      </c>
      <c r="E36" s="26" t="s">
        <v>36</v>
      </c>
      <c r="F36" s="26" t="s">
        <v>106</v>
      </c>
      <c r="G36" s="31" t="n">
        <v>298</v>
      </c>
      <c r="H36" s="31" t="n">
        <v>180.80032</v>
      </c>
      <c r="I36" s="31" t="n">
        <v>298</v>
      </c>
      <c r="J36" s="30" t="n">
        <v>318</v>
      </c>
      <c r="K36" s="30" t="n">
        <v>340</v>
      </c>
      <c r="L36" s="30" t="n">
        <v>362</v>
      </c>
    </row>
    <row r="37" customFormat="false" ht="41.6" hidden="false" customHeight="false" outlineLevel="0" collapsed="false">
      <c r="A37" s="29"/>
      <c r="B37" s="29"/>
      <c r="C37" s="25" t="s">
        <v>107</v>
      </c>
      <c r="D37" s="26" t="s">
        <v>108</v>
      </c>
      <c r="E37" s="26" t="s">
        <v>36</v>
      </c>
      <c r="F37" s="26" t="s">
        <v>109</v>
      </c>
      <c r="G37" s="31" t="n">
        <v>20000</v>
      </c>
      <c r="H37" s="28" t="n">
        <v>18782.10375</v>
      </c>
      <c r="I37" s="31" t="n">
        <v>20000</v>
      </c>
      <c r="J37" s="30" t="n">
        <v>27230</v>
      </c>
      <c r="K37" s="30" t="n">
        <v>28646</v>
      </c>
      <c r="L37" s="30" t="n">
        <v>30136</v>
      </c>
    </row>
    <row r="38" customFormat="false" ht="100.05" hidden="false" customHeight="false" outlineLevel="0" collapsed="false">
      <c r="A38" s="29"/>
      <c r="B38" s="29"/>
      <c r="C38" s="25" t="s">
        <v>110</v>
      </c>
      <c r="D38" s="26" t="s">
        <v>111</v>
      </c>
      <c r="E38" s="26" t="s">
        <v>112</v>
      </c>
      <c r="F38" s="26" t="s">
        <v>113</v>
      </c>
      <c r="G38" s="28" t="n">
        <v>0</v>
      </c>
      <c r="H38" s="31" t="n">
        <v>1198.99554</v>
      </c>
      <c r="I38" s="28" t="n">
        <v>0</v>
      </c>
      <c r="J38" s="28" t="n">
        <v>0</v>
      </c>
      <c r="K38" s="27" t="n">
        <v>0</v>
      </c>
      <c r="L38" s="28" t="n">
        <v>0</v>
      </c>
    </row>
    <row r="39" customFormat="false" ht="100.05" hidden="false" customHeight="false" outlineLevel="0" collapsed="false">
      <c r="A39" s="24"/>
      <c r="B39" s="24"/>
      <c r="C39" s="25" t="s">
        <v>114</v>
      </c>
      <c r="D39" s="26" t="s">
        <v>115</v>
      </c>
      <c r="E39" s="26" t="s">
        <v>112</v>
      </c>
      <c r="F39" s="26" t="s">
        <v>116</v>
      </c>
      <c r="G39" s="31" t="n">
        <v>13389.05</v>
      </c>
      <c r="H39" s="31" t="n">
        <v>3782.71516</v>
      </c>
      <c r="I39" s="31" t="n">
        <v>13389.05</v>
      </c>
      <c r="J39" s="30" t="n">
        <v>8020.486</v>
      </c>
      <c r="K39" s="30" t="n">
        <v>8020.486</v>
      </c>
      <c r="L39" s="30" t="n">
        <v>8020.486</v>
      </c>
    </row>
    <row r="40" customFormat="false" ht="100.05" hidden="false" customHeight="false" outlineLevel="0" collapsed="false">
      <c r="A40" s="24"/>
      <c r="B40" s="24"/>
      <c r="C40" s="25" t="s">
        <v>117</v>
      </c>
      <c r="D40" s="26" t="s">
        <v>118</v>
      </c>
      <c r="E40" s="26" t="s">
        <v>112</v>
      </c>
      <c r="F40" s="26" t="s">
        <v>119</v>
      </c>
      <c r="G40" s="31" t="n">
        <v>10220.466</v>
      </c>
      <c r="H40" s="31" t="n">
        <v>8438.28401</v>
      </c>
      <c r="I40" s="31" t="n">
        <v>10220.466</v>
      </c>
      <c r="J40" s="30" t="n">
        <v>14490.1</v>
      </c>
      <c r="K40" s="30" t="n">
        <v>14490.1</v>
      </c>
      <c r="L40" s="30" t="n">
        <v>14490.1</v>
      </c>
    </row>
    <row r="41" customFormat="false" ht="90" hidden="false" customHeight="true" outlineLevel="0" collapsed="false">
      <c r="A41" s="24"/>
      <c r="B41" s="24"/>
      <c r="C41" s="25" t="s">
        <v>117</v>
      </c>
      <c r="D41" s="26" t="s">
        <v>118</v>
      </c>
      <c r="E41" s="26" t="s">
        <v>120</v>
      </c>
      <c r="F41" s="26" t="s">
        <v>121</v>
      </c>
      <c r="G41" s="28" t="n">
        <v>0</v>
      </c>
      <c r="H41" s="31" t="n">
        <v>23.32648</v>
      </c>
      <c r="I41" s="28" t="n">
        <v>0</v>
      </c>
      <c r="J41" s="28" t="n">
        <v>0</v>
      </c>
      <c r="K41" s="27" t="n">
        <v>0</v>
      </c>
      <c r="L41" s="28" t="n">
        <v>0</v>
      </c>
    </row>
    <row r="42" customFormat="false" ht="100.05" hidden="false" customHeight="false" outlineLevel="0" collapsed="false">
      <c r="A42" s="24"/>
      <c r="B42" s="24"/>
      <c r="C42" s="25" t="s">
        <v>122</v>
      </c>
      <c r="D42" s="26" t="s">
        <v>123</v>
      </c>
      <c r="E42" s="26" t="s">
        <v>112</v>
      </c>
      <c r="F42" s="26" t="s">
        <v>124</v>
      </c>
      <c r="G42" s="31" t="n">
        <v>1037.786</v>
      </c>
      <c r="H42" s="31" t="n">
        <v>645.57843</v>
      </c>
      <c r="I42" s="31" t="n">
        <v>1037.786</v>
      </c>
      <c r="J42" s="30" t="n">
        <v>1041.04489</v>
      </c>
      <c r="K42" s="30" t="n">
        <v>1041.04489</v>
      </c>
      <c r="L42" s="30" t="n">
        <v>1041.04489</v>
      </c>
    </row>
    <row r="43" customFormat="false" ht="114.1" hidden="false" customHeight="false" outlineLevel="0" collapsed="false">
      <c r="A43" s="33"/>
      <c r="B43" s="33"/>
      <c r="C43" s="25" t="s">
        <v>125</v>
      </c>
      <c r="D43" s="26" t="s">
        <v>126</v>
      </c>
      <c r="E43" s="26" t="s">
        <v>127</v>
      </c>
      <c r="F43" s="26" t="s">
        <v>128</v>
      </c>
      <c r="G43" s="31" t="n">
        <v>500</v>
      </c>
      <c r="H43" s="31" t="n">
        <v>598.72703</v>
      </c>
      <c r="I43" s="31" t="n">
        <v>500</v>
      </c>
      <c r="J43" s="28" t="n">
        <v>0</v>
      </c>
      <c r="K43" s="27" t="n">
        <v>0</v>
      </c>
      <c r="L43" s="28" t="n">
        <v>0</v>
      </c>
    </row>
    <row r="44" customFormat="false" ht="114.1" hidden="false" customHeight="false" outlineLevel="0" collapsed="false">
      <c r="A44" s="24"/>
      <c r="B44" s="24"/>
      <c r="C44" s="25" t="s">
        <v>129</v>
      </c>
      <c r="D44" s="26" t="s">
        <v>130</v>
      </c>
      <c r="E44" s="26" t="s">
        <v>127</v>
      </c>
      <c r="F44" s="26" t="s">
        <v>131</v>
      </c>
      <c r="G44" s="31" t="n">
        <v>2788.83</v>
      </c>
      <c r="H44" s="31" t="n">
        <v>1.91379</v>
      </c>
      <c r="I44" s="31" t="n">
        <v>2788.83</v>
      </c>
      <c r="J44" s="28" t="n">
        <v>0</v>
      </c>
      <c r="K44" s="27" t="n">
        <v>0</v>
      </c>
      <c r="L44" s="28" t="n">
        <v>0</v>
      </c>
    </row>
    <row r="45" customFormat="false" ht="109.15" hidden="false" customHeight="false" outlineLevel="0" collapsed="false">
      <c r="A45" s="33"/>
      <c r="B45" s="33"/>
      <c r="C45" s="25" t="s">
        <v>132</v>
      </c>
      <c r="D45" s="26" t="s">
        <v>133</v>
      </c>
      <c r="E45" s="26" t="s">
        <v>127</v>
      </c>
      <c r="F45" s="26" t="s">
        <v>134</v>
      </c>
      <c r="G45" s="31" t="n">
        <v>80</v>
      </c>
      <c r="H45" s="31" t="n">
        <v>104.4626</v>
      </c>
      <c r="I45" s="31" t="n">
        <v>80</v>
      </c>
      <c r="J45" s="28" t="n">
        <v>0</v>
      </c>
      <c r="K45" s="27" t="n">
        <v>0</v>
      </c>
      <c r="L45" s="28" t="n">
        <v>0</v>
      </c>
    </row>
    <row r="46" customFormat="false" ht="114.1" hidden="false" customHeight="false" outlineLevel="0" collapsed="false">
      <c r="A46" s="33"/>
      <c r="B46" s="33"/>
      <c r="C46" s="25" t="s">
        <v>135</v>
      </c>
      <c r="D46" s="26" t="s">
        <v>136</v>
      </c>
      <c r="E46" s="26" t="s">
        <v>127</v>
      </c>
      <c r="F46" s="26" t="s">
        <v>137</v>
      </c>
      <c r="G46" s="31" t="n">
        <v>294.13</v>
      </c>
      <c r="H46" s="28" t="n">
        <v>0</v>
      </c>
      <c r="I46" s="31" t="n">
        <v>294.13</v>
      </c>
      <c r="J46" s="28" t="n">
        <v>0</v>
      </c>
      <c r="K46" s="27" t="n">
        <v>0</v>
      </c>
      <c r="L46" s="28" t="n">
        <v>0</v>
      </c>
    </row>
    <row r="47" customFormat="false" ht="90.75" hidden="false" customHeight="true" outlineLevel="0" collapsed="false">
      <c r="A47" s="33"/>
      <c r="B47" s="33"/>
      <c r="C47" s="25" t="s">
        <v>138</v>
      </c>
      <c r="D47" s="26" t="s">
        <v>139</v>
      </c>
      <c r="E47" s="26" t="s">
        <v>140</v>
      </c>
      <c r="F47" s="26" t="s">
        <v>141</v>
      </c>
      <c r="G47" s="28" t="n">
        <v>319.20945</v>
      </c>
      <c r="H47" s="31" t="n">
        <v>1454.40945</v>
      </c>
      <c r="I47" s="28" t="n">
        <v>319.20945</v>
      </c>
      <c r="J47" s="30" t="n">
        <v>282.45</v>
      </c>
      <c r="K47" s="30" t="n">
        <v>282.45</v>
      </c>
      <c r="L47" s="30" t="n">
        <v>282.45</v>
      </c>
    </row>
    <row r="48" customFormat="false" ht="71.95" hidden="false" customHeight="false" outlineLevel="0" collapsed="false">
      <c r="A48" s="33"/>
      <c r="B48" s="33"/>
      <c r="C48" s="25" t="s">
        <v>138</v>
      </c>
      <c r="D48" s="26" t="s">
        <v>139</v>
      </c>
      <c r="E48" s="26" t="s">
        <v>120</v>
      </c>
      <c r="F48" s="26" t="s">
        <v>142</v>
      </c>
      <c r="G48" s="31" t="n">
        <v>70.14162</v>
      </c>
      <c r="H48" s="31" t="n">
        <v>70.14162</v>
      </c>
      <c r="I48" s="31" t="n">
        <v>70.14162</v>
      </c>
      <c r="J48" s="30" t="n">
        <v>57.593</v>
      </c>
      <c r="K48" s="30" t="n">
        <v>57.593</v>
      </c>
      <c r="L48" s="30" t="n">
        <v>57.593</v>
      </c>
    </row>
    <row r="49" customFormat="false" ht="71.25" hidden="false" customHeight="true" outlineLevel="0" collapsed="false">
      <c r="A49" s="33"/>
      <c r="B49" s="33"/>
      <c r="C49" s="25" t="s">
        <v>143</v>
      </c>
      <c r="D49" s="26" t="s">
        <v>139</v>
      </c>
      <c r="E49" s="34" t="s">
        <v>144</v>
      </c>
      <c r="F49" s="26" t="s">
        <v>145</v>
      </c>
      <c r="G49" s="31" t="n">
        <v>19.85484</v>
      </c>
      <c r="H49" s="31" t="n">
        <v>19.85484</v>
      </c>
      <c r="I49" s="31" t="n">
        <v>19.85484</v>
      </c>
      <c r="J49" s="28" t="n">
        <v>0</v>
      </c>
      <c r="K49" s="27" t="n">
        <v>0</v>
      </c>
      <c r="L49" s="28" t="n">
        <v>0</v>
      </c>
    </row>
    <row r="50" customFormat="false" ht="114.1" hidden="false" customHeight="false" outlineLevel="0" collapsed="false">
      <c r="A50" s="24"/>
      <c r="B50" s="24"/>
      <c r="C50" s="25" t="s">
        <v>146</v>
      </c>
      <c r="D50" s="26" t="s">
        <v>147</v>
      </c>
      <c r="E50" s="26" t="s">
        <v>148</v>
      </c>
      <c r="F50" s="26" t="s">
        <v>149</v>
      </c>
      <c r="G50" s="28" t="n">
        <v>0</v>
      </c>
      <c r="H50" s="31" t="n">
        <v>9.072</v>
      </c>
      <c r="I50" s="28" t="n">
        <v>0</v>
      </c>
      <c r="J50" s="28" t="n">
        <v>0</v>
      </c>
      <c r="K50" s="27" t="n">
        <v>0</v>
      </c>
      <c r="L50" s="28" t="n">
        <v>0</v>
      </c>
    </row>
    <row r="51" customFormat="false" ht="74.25" hidden="false" customHeight="true" outlineLevel="0" collapsed="false">
      <c r="A51" s="24"/>
      <c r="B51" s="24"/>
      <c r="C51" s="25" t="s">
        <v>150</v>
      </c>
      <c r="D51" s="35" t="s">
        <v>151</v>
      </c>
      <c r="E51" s="26" t="s">
        <v>152</v>
      </c>
      <c r="F51" s="26" t="s">
        <v>153</v>
      </c>
      <c r="G51" s="31" t="n">
        <v>1</v>
      </c>
      <c r="H51" s="31" t="n">
        <v>0.5</v>
      </c>
      <c r="I51" s="31" t="n">
        <v>1</v>
      </c>
      <c r="J51" s="30" t="n">
        <v>0</v>
      </c>
      <c r="K51" s="30" t="n">
        <v>0</v>
      </c>
      <c r="L51" s="30" t="n">
        <v>0</v>
      </c>
    </row>
    <row r="52" customFormat="false" ht="87.75" hidden="false" customHeight="true" outlineLevel="0" collapsed="false">
      <c r="A52" s="24"/>
      <c r="B52" s="24"/>
      <c r="C52" s="25" t="s">
        <v>154</v>
      </c>
      <c r="D52" s="35" t="s">
        <v>155</v>
      </c>
      <c r="E52" s="26" t="s">
        <v>156</v>
      </c>
      <c r="F52" s="26" t="s">
        <v>157</v>
      </c>
      <c r="G52" s="31" t="n">
        <v>2</v>
      </c>
      <c r="H52" s="31" t="n">
        <v>1.5</v>
      </c>
      <c r="I52" s="31" t="n">
        <v>2</v>
      </c>
      <c r="J52" s="30" t="n">
        <v>0</v>
      </c>
      <c r="K52" s="30" t="n">
        <v>0</v>
      </c>
      <c r="L52" s="30" t="n">
        <v>0</v>
      </c>
    </row>
    <row r="53" customFormat="false" ht="73.5" hidden="false" customHeight="true" outlineLevel="0" collapsed="false">
      <c r="A53" s="24"/>
      <c r="B53" s="24"/>
      <c r="C53" s="25" t="s">
        <v>158</v>
      </c>
      <c r="D53" s="35" t="s">
        <v>159</v>
      </c>
      <c r="E53" s="26" t="s">
        <v>156</v>
      </c>
      <c r="F53" s="26" t="s">
        <v>160</v>
      </c>
      <c r="G53" s="31" t="n">
        <v>3</v>
      </c>
      <c r="H53" s="31" t="n">
        <v>5.5</v>
      </c>
      <c r="I53" s="31" t="n">
        <v>3</v>
      </c>
      <c r="J53" s="28" t="n">
        <v>0</v>
      </c>
      <c r="K53" s="27" t="n">
        <v>0</v>
      </c>
      <c r="L53" s="28" t="n">
        <v>0</v>
      </c>
    </row>
    <row r="54" customFormat="false" ht="86" hidden="false" customHeight="false" outlineLevel="0" collapsed="false">
      <c r="A54" s="24"/>
      <c r="B54" s="24"/>
      <c r="C54" s="36" t="s">
        <v>161</v>
      </c>
      <c r="D54" s="35" t="s">
        <v>151</v>
      </c>
      <c r="E54" s="26" t="s">
        <v>162</v>
      </c>
      <c r="F54" s="26" t="s">
        <v>163</v>
      </c>
      <c r="G54" s="31" t="n">
        <v>5.707</v>
      </c>
      <c r="H54" s="31" t="n">
        <v>19.52544</v>
      </c>
      <c r="I54" s="31" t="n">
        <v>5.707</v>
      </c>
      <c r="J54" s="30" t="n">
        <v>14.397</v>
      </c>
      <c r="K54" s="30" t="n">
        <v>14.397</v>
      </c>
      <c r="L54" s="30" t="n">
        <v>14.397</v>
      </c>
    </row>
    <row r="55" customFormat="false" ht="84" hidden="false" customHeight="true" outlineLevel="0" collapsed="false">
      <c r="A55" s="24"/>
      <c r="B55" s="24"/>
      <c r="C55" s="36" t="s">
        <v>164</v>
      </c>
      <c r="D55" s="35" t="s">
        <v>155</v>
      </c>
      <c r="E55" s="26" t="s">
        <v>162</v>
      </c>
      <c r="F55" s="26" t="s">
        <v>165</v>
      </c>
      <c r="G55" s="31" t="n">
        <v>62.592</v>
      </c>
      <c r="H55" s="31" t="n">
        <v>39.74031</v>
      </c>
      <c r="I55" s="31" t="n">
        <v>62.592</v>
      </c>
      <c r="J55" s="30" t="n">
        <v>64.203</v>
      </c>
      <c r="K55" s="30" t="n">
        <v>64.203</v>
      </c>
      <c r="L55" s="30" t="n">
        <v>64.203</v>
      </c>
    </row>
    <row r="56" customFormat="false" ht="86" hidden="false" customHeight="false" outlineLevel="0" collapsed="false">
      <c r="A56" s="24"/>
      <c r="B56" s="24"/>
      <c r="C56" s="36" t="s">
        <v>166</v>
      </c>
      <c r="D56" s="35" t="s">
        <v>167</v>
      </c>
      <c r="E56" s="26" t="s">
        <v>162</v>
      </c>
      <c r="F56" s="26" t="s">
        <v>168</v>
      </c>
      <c r="G56" s="31" t="n">
        <v>121.1</v>
      </c>
      <c r="H56" s="31" t="n">
        <v>267.70255</v>
      </c>
      <c r="I56" s="31" t="n">
        <v>121.1</v>
      </c>
      <c r="J56" s="30" t="n">
        <v>62.301</v>
      </c>
      <c r="K56" s="30" t="n">
        <v>62.301</v>
      </c>
      <c r="L56" s="30" t="n">
        <v>62.301</v>
      </c>
    </row>
    <row r="57" customFormat="false" ht="84" hidden="false" customHeight="true" outlineLevel="0" collapsed="false">
      <c r="A57" s="24"/>
      <c r="B57" s="24"/>
      <c r="C57" s="36" t="s">
        <v>169</v>
      </c>
      <c r="D57" s="35" t="s">
        <v>170</v>
      </c>
      <c r="E57" s="26" t="s">
        <v>162</v>
      </c>
      <c r="F57" s="26" t="s">
        <v>171</v>
      </c>
      <c r="G57" s="31" t="n">
        <v>19.632</v>
      </c>
      <c r="H57" s="31" t="n">
        <v>33.64398</v>
      </c>
      <c r="I57" s="31" t="n">
        <v>19.632</v>
      </c>
      <c r="J57" s="30" t="n">
        <v>20.715</v>
      </c>
      <c r="K57" s="30" t="n">
        <v>20.715</v>
      </c>
      <c r="L57" s="30" t="n">
        <v>20.715</v>
      </c>
    </row>
    <row r="58" customFormat="false" ht="84" hidden="false" customHeight="true" outlineLevel="0" collapsed="false">
      <c r="A58" s="24"/>
      <c r="B58" s="24"/>
      <c r="C58" s="36" t="s">
        <v>172</v>
      </c>
      <c r="D58" s="35" t="s">
        <v>173</v>
      </c>
      <c r="E58" s="26" t="s">
        <v>162</v>
      </c>
      <c r="F58" s="26" t="s">
        <v>174</v>
      </c>
      <c r="G58" s="28" t="n">
        <v>0</v>
      </c>
      <c r="H58" s="28" t="n">
        <v>0</v>
      </c>
      <c r="I58" s="28" t="n">
        <v>0</v>
      </c>
      <c r="J58" s="30" t="n">
        <v>4.545</v>
      </c>
      <c r="K58" s="30" t="n">
        <v>4.545</v>
      </c>
      <c r="L58" s="30" t="n">
        <v>4.545</v>
      </c>
    </row>
    <row r="59" customFormat="false" ht="84" hidden="false" customHeight="true" outlineLevel="0" collapsed="false">
      <c r="A59" s="24"/>
      <c r="B59" s="24"/>
      <c r="C59" s="36" t="s">
        <v>175</v>
      </c>
      <c r="D59" s="35" t="s">
        <v>176</v>
      </c>
      <c r="E59" s="26" t="s">
        <v>162</v>
      </c>
      <c r="F59" s="26" t="s">
        <v>177</v>
      </c>
      <c r="G59" s="31" t="n">
        <v>1.278</v>
      </c>
      <c r="H59" s="28" t="n">
        <v>0</v>
      </c>
      <c r="I59" s="31" t="n">
        <v>1.278</v>
      </c>
      <c r="J59" s="30" t="n">
        <v>1.045</v>
      </c>
      <c r="K59" s="30" t="n">
        <v>1.045</v>
      </c>
      <c r="L59" s="30" t="n">
        <v>1.045</v>
      </c>
    </row>
    <row r="60" customFormat="false" ht="84" hidden="false" customHeight="true" outlineLevel="0" collapsed="false">
      <c r="A60" s="24"/>
      <c r="B60" s="24"/>
      <c r="C60" s="36" t="s">
        <v>178</v>
      </c>
      <c r="D60" s="35" t="s">
        <v>179</v>
      </c>
      <c r="E60" s="26" t="s">
        <v>162</v>
      </c>
      <c r="F60" s="26" t="s">
        <v>180</v>
      </c>
      <c r="G60" s="31" t="n">
        <v>2.556</v>
      </c>
      <c r="H60" s="31" t="n">
        <v>5</v>
      </c>
      <c r="I60" s="31" t="n">
        <v>2.556</v>
      </c>
      <c r="J60" s="30" t="n">
        <v>2.091</v>
      </c>
      <c r="K60" s="30" t="n">
        <v>2.091</v>
      </c>
      <c r="L60" s="30" t="n">
        <v>2.091</v>
      </c>
    </row>
    <row r="61" customFormat="false" ht="87.75" hidden="false" customHeight="true" outlineLevel="0" collapsed="false">
      <c r="A61" s="24"/>
      <c r="B61" s="24"/>
      <c r="C61" s="36" t="s">
        <v>181</v>
      </c>
      <c r="D61" s="35" t="s">
        <v>182</v>
      </c>
      <c r="E61" s="26" t="s">
        <v>162</v>
      </c>
      <c r="F61" s="26" t="s">
        <v>183</v>
      </c>
      <c r="G61" s="31" t="n">
        <v>8.311</v>
      </c>
      <c r="H61" s="31" t="n">
        <v>4.5</v>
      </c>
      <c r="I61" s="31" t="n">
        <v>8.311</v>
      </c>
      <c r="J61" s="30" t="n">
        <v>41.8</v>
      </c>
      <c r="K61" s="30" t="n">
        <v>41.8</v>
      </c>
      <c r="L61" s="30" t="n">
        <v>41.8</v>
      </c>
    </row>
    <row r="62" customFormat="false" ht="86" hidden="false" customHeight="false" outlineLevel="0" collapsed="false">
      <c r="A62" s="24"/>
      <c r="B62" s="24"/>
      <c r="C62" s="36" t="s">
        <v>184</v>
      </c>
      <c r="D62" s="35" t="s">
        <v>185</v>
      </c>
      <c r="E62" s="26" t="s">
        <v>162</v>
      </c>
      <c r="F62" s="26" t="s">
        <v>186</v>
      </c>
      <c r="G62" s="31" t="n">
        <v>2.778</v>
      </c>
      <c r="H62" s="31" t="n">
        <v>0.3</v>
      </c>
      <c r="I62" s="31" t="n">
        <v>2.778</v>
      </c>
      <c r="J62" s="30" t="n">
        <v>3.718</v>
      </c>
      <c r="K62" s="30" t="n">
        <v>3.718</v>
      </c>
      <c r="L62" s="30" t="n">
        <v>3.718</v>
      </c>
    </row>
    <row r="63" customFormat="false" ht="86" hidden="false" customHeight="false" outlineLevel="0" collapsed="false">
      <c r="A63" s="24"/>
      <c r="B63" s="24"/>
      <c r="C63" s="36" t="s">
        <v>187</v>
      </c>
      <c r="D63" s="35" t="s">
        <v>188</v>
      </c>
      <c r="E63" s="26" t="s">
        <v>162</v>
      </c>
      <c r="F63" s="26" t="s">
        <v>189</v>
      </c>
      <c r="G63" s="31" t="n">
        <v>7</v>
      </c>
      <c r="H63" s="31" t="n">
        <v>12.63303</v>
      </c>
      <c r="I63" s="31" t="n">
        <v>7</v>
      </c>
      <c r="J63" s="30" t="n">
        <v>5.165</v>
      </c>
      <c r="K63" s="30" t="n">
        <v>5.165</v>
      </c>
      <c r="L63" s="30" t="n">
        <v>5.165</v>
      </c>
    </row>
    <row r="64" customFormat="false" ht="86" hidden="false" customHeight="false" outlineLevel="0" collapsed="false">
      <c r="A64" s="24"/>
      <c r="B64" s="24"/>
      <c r="C64" s="36" t="s">
        <v>190</v>
      </c>
      <c r="D64" s="35" t="s">
        <v>191</v>
      </c>
      <c r="E64" s="26" t="s">
        <v>162</v>
      </c>
      <c r="F64" s="26" t="s">
        <v>192</v>
      </c>
      <c r="G64" s="31" t="n">
        <v>50.31</v>
      </c>
      <c r="H64" s="31" t="n">
        <v>60.81667</v>
      </c>
      <c r="I64" s="31" t="n">
        <v>50.31</v>
      </c>
      <c r="J64" s="30" t="n">
        <v>84.771</v>
      </c>
      <c r="K64" s="30" t="n">
        <v>84.771</v>
      </c>
      <c r="L64" s="30" t="n">
        <v>84.771</v>
      </c>
    </row>
    <row r="65" customFormat="false" ht="86" hidden="false" customHeight="false" outlineLevel="0" collapsed="false">
      <c r="A65" s="24"/>
      <c r="B65" s="24"/>
      <c r="C65" s="36" t="s">
        <v>193</v>
      </c>
      <c r="D65" s="35" t="s">
        <v>159</v>
      </c>
      <c r="E65" s="26" t="s">
        <v>162</v>
      </c>
      <c r="F65" s="26" t="s">
        <v>194</v>
      </c>
      <c r="G65" s="31" t="n">
        <v>487.406</v>
      </c>
      <c r="H65" s="31" t="n">
        <v>430.29572</v>
      </c>
      <c r="I65" s="31" t="n">
        <v>487.406</v>
      </c>
      <c r="J65" s="30" t="n">
        <v>482.053</v>
      </c>
      <c r="K65" s="30" t="n">
        <v>482.053</v>
      </c>
      <c r="L65" s="30" t="n">
        <v>482.053</v>
      </c>
    </row>
    <row r="66" customFormat="false" ht="114" hidden="false" customHeight="true" outlineLevel="0" collapsed="false">
      <c r="A66" s="24"/>
      <c r="B66" s="24"/>
      <c r="C66" s="36" t="s">
        <v>195</v>
      </c>
      <c r="D66" s="35" t="s">
        <v>196</v>
      </c>
      <c r="E66" s="26" t="s">
        <v>162</v>
      </c>
      <c r="F66" s="26" t="s">
        <v>197</v>
      </c>
      <c r="G66" s="31" t="n">
        <v>31.667</v>
      </c>
      <c r="H66" s="31" t="n">
        <v>10</v>
      </c>
      <c r="I66" s="31" t="n">
        <v>31.667</v>
      </c>
      <c r="J66" s="30" t="n">
        <v>27.727</v>
      </c>
      <c r="K66" s="30" t="n">
        <v>27.727</v>
      </c>
      <c r="L66" s="30" t="n">
        <v>27.727</v>
      </c>
    </row>
    <row r="67" customFormat="false" ht="71.95" hidden="false" customHeight="false" outlineLevel="0" collapsed="false">
      <c r="A67" s="24"/>
      <c r="B67" s="24"/>
      <c r="C67" s="36" t="s">
        <v>198</v>
      </c>
      <c r="D67" s="37" t="s">
        <v>199</v>
      </c>
      <c r="E67" s="26" t="s">
        <v>120</v>
      </c>
      <c r="F67" s="26" t="s">
        <v>200</v>
      </c>
      <c r="G67" s="28" t="n">
        <v>0</v>
      </c>
      <c r="H67" s="28" t="n">
        <v>0</v>
      </c>
      <c r="I67" s="28" t="n">
        <v>0</v>
      </c>
      <c r="J67" s="28" t="n">
        <v>0</v>
      </c>
      <c r="K67" s="27" t="n">
        <v>0</v>
      </c>
      <c r="L67" s="28" t="n">
        <v>0</v>
      </c>
    </row>
    <row r="68" customFormat="false" ht="114.1" hidden="false" customHeight="false" outlineLevel="0" collapsed="false">
      <c r="A68" s="24"/>
      <c r="B68" s="24"/>
      <c r="C68" s="36" t="s">
        <v>201</v>
      </c>
      <c r="D68" s="37" t="s">
        <v>202</v>
      </c>
      <c r="E68" s="26" t="s">
        <v>148</v>
      </c>
      <c r="F68" s="26" t="s">
        <v>203</v>
      </c>
      <c r="G68" s="28" t="n">
        <v>0</v>
      </c>
      <c r="H68" s="31" t="n">
        <v>44.03</v>
      </c>
      <c r="I68" s="28" t="n">
        <v>0</v>
      </c>
      <c r="J68" s="28" t="n">
        <v>0</v>
      </c>
      <c r="K68" s="27" t="n">
        <v>0</v>
      </c>
      <c r="L68" s="28" t="n">
        <v>0</v>
      </c>
    </row>
    <row r="69" customFormat="false" ht="57.9" hidden="false" customHeight="false" outlineLevel="0" collapsed="false">
      <c r="A69" s="24"/>
      <c r="B69" s="24"/>
      <c r="C69" s="36" t="s">
        <v>201</v>
      </c>
      <c r="D69" s="37" t="s">
        <v>202</v>
      </c>
      <c r="E69" s="26" t="s">
        <v>140</v>
      </c>
      <c r="F69" s="26" t="s">
        <v>204</v>
      </c>
      <c r="G69" s="31" t="n">
        <v>21.934</v>
      </c>
      <c r="H69" s="28" t="n">
        <v>0</v>
      </c>
      <c r="I69" s="31" t="n">
        <v>21.934</v>
      </c>
      <c r="J69" s="30" t="n">
        <v>22.905</v>
      </c>
      <c r="K69" s="30" t="n">
        <v>22.905</v>
      </c>
      <c r="L69" s="30" t="n">
        <v>22.905</v>
      </c>
    </row>
    <row r="70" customFormat="false" ht="71.95" hidden="false" customHeight="false" outlineLevel="0" collapsed="false">
      <c r="A70" s="24"/>
      <c r="B70" s="24"/>
      <c r="C70" s="36" t="s">
        <v>201</v>
      </c>
      <c r="D70" s="37" t="s">
        <v>202</v>
      </c>
      <c r="E70" s="26" t="s">
        <v>120</v>
      </c>
      <c r="F70" s="26" t="s">
        <v>205</v>
      </c>
      <c r="G70" s="28" t="n">
        <v>0</v>
      </c>
      <c r="H70" s="28" t="n">
        <v>0</v>
      </c>
      <c r="I70" s="28" t="n">
        <v>0</v>
      </c>
      <c r="J70" s="28" t="n">
        <v>0</v>
      </c>
      <c r="K70" s="27" t="n">
        <v>0</v>
      </c>
      <c r="L70" s="28" t="n">
        <v>0</v>
      </c>
    </row>
    <row r="71" customFormat="false" ht="71.95" hidden="false" customHeight="false" outlineLevel="0" collapsed="false">
      <c r="A71" s="24"/>
      <c r="B71" s="24"/>
      <c r="C71" s="36" t="s">
        <v>206</v>
      </c>
      <c r="D71" s="37" t="s">
        <v>207</v>
      </c>
      <c r="E71" s="26" t="s">
        <v>120</v>
      </c>
      <c r="F71" s="26" t="s">
        <v>208</v>
      </c>
      <c r="G71" s="31" t="n">
        <v>1113.27706</v>
      </c>
      <c r="H71" s="31" t="n">
        <v>570.70858</v>
      </c>
      <c r="I71" s="31" t="n">
        <v>1113.27706</v>
      </c>
      <c r="J71" s="30" t="n">
        <v>259.01228</v>
      </c>
      <c r="K71" s="27" t="n">
        <v>0</v>
      </c>
      <c r="L71" s="28" t="n">
        <v>0</v>
      </c>
    </row>
    <row r="72" customFormat="false" ht="100.05" hidden="false" customHeight="false" outlineLevel="0" collapsed="false">
      <c r="A72" s="24"/>
      <c r="B72" s="24"/>
      <c r="C72" s="36" t="s">
        <v>209</v>
      </c>
      <c r="D72" s="37" t="s">
        <v>210</v>
      </c>
      <c r="E72" s="26" t="s">
        <v>211</v>
      </c>
      <c r="F72" s="26" t="s">
        <v>212</v>
      </c>
      <c r="G72" s="28" t="n">
        <v>0</v>
      </c>
      <c r="H72" s="31" t="n">
        <v>-47.9847</v>
      </c>
      <c r="I72" s="28" t="n">
        <v>0</v>
      </c>
      <c r="J72" s="28" t="n">
        <v>0</v>
      </c>
      <c r="K72" s="27" t="n">
        <v>0</v>
      </c>
      <c r="L72" s="28" t="n">
        <v>0</v>
      </c>
    </row>
    <row r="73" customFormat="false" ht="114.1" hidden="false" customHeight="false" outlineLevel="0" collapsed="false">
      <c r="A73" s="24"/>
      <c r="B73" s="24"/>
      <c r="C73" s="36" t="s">
        <v>213</v>
      </c>
      <c r="D73" s="37" t="s">
        <v>214</v>
      </c>
      <c r="E73" s="26" t="s">
        <v>36</v>
      </c>
      <c r="F73" s="26" t="s">
        <v>215</v>
      </c>
      <c r="G73" s="28" t="n">
        <v>0</v>
      </c>
      <c r="H73" s="31" t="n">
        <v>1.5</v>
      </c>
      <c r="I73" s="28" t="n">
        <v>0</v>
      </c>
      <c r="J73" s="28" t="n">
        <v>0</v>
      </c>
      <c r="K73" s="28" t="n">
        <v>0</v>
      </c>
      <c r="L73" s="28" t="n">
        <v>0</v>
      </c>
    </row>
    <row r="74" customFormat="false" ht="72" hidden="false" customHeight="true" outlineLevel="0" collapsed="false">
      <c r="A74" s="24"/>
      <c r="B74" s="24"/>
      <c r="C74" s="36" t="s">
        <v>216</v>
      </c>
      <c r="D74" s="37" t="s">
        <v>217</v>
      </c>
      <c r="E74" s="26" t="s">
        <v>36</v>
      </c>
      <c r="F74" s="26" t="s">
        <v>218</v>
      </c>
      <c r="G74" s="31" t="n">
        <v>0</v>
      </c>
      <c r="H74" s="31" t="n">
        <v>1.19494</v>
      </c>
      <c r="I74" s="28" t="n">
        <v>0</v>
      </c>
      <c r="J74" s="28" t="n">
        <v>0</v>
      </c>
      <c r="K74" s="28" t="n">
        <v>0</v>
      </c>
      <c r="L74" s="28" t="n">
        <v>0</v>
      </c>
    </row>
    <row r="75" customFormat="false" ht="57.9" hidden="false" customHeight="false" outlineLevel="0" collapsed="false">
      <c r="A75" s="24"/>
      <c r="B75" s="24"/>
      <c r="C75" s="36" t="s">
        <v>209</v>
      </c>
      <c r="D75" s="37" t="s">
        <v>214</v>
      </c>
      <c r="E75" s="26" t="s">
        <v>219</v>
      </c>
      <c r="F75" s="26" t="s">
        <v>220</v>
      </c>
      <c r="G75" s="28" t="n">
        <v>0</v>
      </c>
      <c r="H75" s="28" t="n">
        <v>0</v>
      </c>
      <c r="I75" s="28" t="n">
        <v>0</v>
      </c>
      <c r="J75" s="28" t="n">
        <v>0</v>
      </c>
      <c r="K75" s="27" t="n">
        <v>0</v>
      </c>
      <c r="L75" s="28" t="n">
        <v>0</v>
      </c>
    </row>
    <row r="76" customFormat="false" ht="71.95" hidden="false" customHeight="false" outlineLevel="0" collapsed="false">
      <c r="A76" s="24"/>
      <c r="B76" s="24"/>
      <c r="C76" s="36" t="s">
        <v>209</v>
      </c>
      <c r="D76" s="37" t="s">
        <v>214</v>
      </c>
      <c r="E76" s="26" t="s">
        <v>120</v>
      </c>
      <c r="F76" s="26" t="s">
        <v>221</v>
      </c>
      <c r="G76" s="31" t="n">
        <v>136.23</v>
      </c>
      <c r="H76" s="31" t="n">
        <v>118.08439</v>
      </c>
      <c r="I76" s="31" t="n">
        <v>136.23</v>
      </c>
      <c r="J76" s="30" t="n">
        <v>199.361</v>
      </c>
      <c r="K76" s="30" t="n">
        <v>199.361</v>
      </c>
      <c r="L76" s="30" t="n">
        <v>199.361</v>
      </c>
    </row>
    <row r="77" customFormat="false" ht="97.5" hidden="false" customHeight="true" outlineLevel="0" collapsed="false">
      <c r="A77" s="24"/>
      <c r="B77" s="24"/>
      <c r="C77" s="36" t="s">
        <v>222</v>
      </c>
      <c r="D77" s="35" t="s">
        <v>223</v>
      </c>
      <c r="E77" s="26" t="s">
        <v>211</v>
      </c>
      <c r="F77" s="26" t="s">
        <v>224</v>
      </c>
      <c r="G77" s="31" t="n">
        <v>297.97495</v>
      </c>
      <c r="H77" s="31" t="n">
        <v>159.43111</v>
      </c>
      <c r="I77" s="31" t="n">
        <v>297.97495</v>
      </c>
      <c r="J77" s="30" t="n">
        <v>469.992</v>
      </c>
      <c r="K77" s="30" t="n">
        <v>469.992</v>
      </c>
      <c r="L77" s="30" t="n">
        <v>469.992</v>
      </c>
    </row>
    <row r="78" customFormat="false" ht="97.5" hidden="false" customHeight="true" outlineLevel="0" collapsed="false">
      <c r="A78" s="24"/>
      <c r="B78" s="24"/>
      <c r="C78" s="36" t="s">
        <v>225</v>
      </c>
      <c r="D78" s="35" t="s">
        <v>226</v>
      </c>
      <c r="E78" s="26" t="s">
        <v>227</v>
      </c>
      <c r="F78" s="26" t="s">
        <v>228</v>
      </c>
      <c r="G78" s="31" t="n">
        <v>0</v>
      </c>
      <c r="H78" s="31" t="n">
        <v>154.5</v>
      </c>
      <c r="I78" s="31" t="n">
        <v>0</v>
      </c>
      <c r="J78" s="30" t="n">
        <v>0</v>
      </c>
      <c r="K78" s="30" t="n">
        <v>0</v>
      </c>
      <c r="L78" s="30" t="n">
        <v>0</v>
      </c>
    </row>
    <row r="79" customFormat="false" ht="91.5" hidden="false" customHeight="true" outlineLevel="0" collapsed="false">
      <c r="A79" s="29"/>
      <c r="B79" s="29"/>
      <c r="C79" s="25" t="s">
        <v>229</v>
      </c>
      <c r="D79" s="26" t="s">
        <v>230</v>
      </c>
      <c r="E79" s="26" t="s">
        <v>227</v>
      </c>
      <c r="F79" s="26" t="s">
        <v>231</v>
      </c>
      <c r="G79" s="28" t="n">
        <v>179750</v>
      </c>
      <c r="H79" s="28" t="n">
        <v>149791.666</v>
      </c>
      <c r="I79" s="28" t="n">
        <v>179750</v>
      </c>
      <c r="J79" s="28" t="n">
        <v>173206</v>
      </c>
      <c r="K79" s="28" t="n">
        <v>138184</v>
      </c>
      <c r="L79" s="28" t="n">
        <v>131433</v>
      </c>
    </row>
    <row r="80" customFormat="false" ht="108.4" hidden="false" customHeight="false" outlineLevel="0" collapsed="false">
      <c r="A80" s="29"/>
      <c r="B80" s="29"/>
      <c r="C80" s="25" t="s">
        <v>232</v>
      </c>
      <c r="D80" s="26" t="s">
        <v>233</v>
      </c>
      <c r="E80" s="26" t="s">
        <v>148</v>
      </c>
      <c r="F80" s="26" t="s">
        <v>234</v>
      </c>
      <c r="G80" s="31" t="n">
        <v>0</v>
      </c>
      <c r="H80" s="28" t="n">
        <v>0</v>
      </c>
      <c r="I80" s="31" t="n">
        <v>8290</v>
      </c>
      <c r="J80" s="38" t="n">
        <v>0</v>
      </c>
      <c r="K80" s="38" t="n">
        <v>0</v>
      </c>
      <c r="L80" s="38" t="n">
        <v>0</v>
      </c>
    </row>
    <row r="81" customFormat="false" ht="69" hidden="false" customHeight="true" outlineLevel="0" collapsed="false">
      <c r="A81" s="29"/>
      <c r="B81" s="29"/>
      <c r="C81" s="25" t="s">
        <v>235</v>
      </c>
      <c r="D81" s="26" t="s">
        <v>233</v>
      </c>
      <c r="E81" s="26" t="s">
        <v>140</v>
      </c>
      <c r="F81" s="26" t="s">
        <v>236</v>
      </c>
      <c r="G81" s="31" t="n">
        <v>77990.23672</v>
      </c>
      <c r="H81" s="31" t="n">
        <v>77990.23672</v>
      </c>
      <c r="I81" s="31" t="n">
        <v>77990.23672</v>
      </c>
      <c r="J81" s="28" t="n">
        <v>0</v>
      </c>
      <c r="K81" s="28" t="n">
        <v>0</v>
      </c>
      <c r="L81" s="28" t="n">
        <v>0</v>
      </c>
    </row>
    <row r="82" customFormat="false" ht="91.5" hidden="false" customHeight="true" outlineLevel="0" collapsed="false">
      <c r="A82" s="29"/>
      <c r="B82" s="29"/>
      <c r="C82" s="25" t="s">
        <v>232</v>
      </c>
      <c r="D82" s="26" t="s">
        <v>233</v>
      </c>
      <c r="E82" s="26" t="s">
        <v>227</v>
      </c>
      <c r="F82" s="26" t="s">
        <v>237</v>
      </c>
      <c r="G82" s="28" t="n">
        <v>85015.09813</v>
      </c>
      <c r="H82" s="28" t="n">
        <v>40253.869</v>
      </c>
      <c r="I82" s="28" t="n">
        <v>85015.09813</v>
      </c>
      <c r="J82" s="30" t="n">
        <v>144337</v>
      </c>
      <c r="K82" s="30" t="n">
        <v>97837</v>
      </c>
      <c r="L82" s="30" t="n">
        <v>97837</v>
      </c>
    </row>
    <row r="83" customFormat="false" ht="71.95" hidden="false" customHeight="false" outlineLevel="0" collapsed="false">
      <c r="A83" s="29"/>
      <c r="B83" s="29"/>
      <c r="C83" s="25" t="s">
        <v>232</v>
      </c>
      <c r="D83" s="26" t="s">
        <v>233</v>
      </c>
      <c r="E83" s="26" t="s">
        <v>120</v>
      </c>
      <c r="F83" s="26" t="s">
        <v>238</v>
      </c>
      <c r="G83" s="28" t="n">
        <v>9249.152</v>
      </c>
      <c r="H83" s="28" t="n">
        <v>3007.032</v>
      </c>
      <c r="I83" s="28" t="n">
        <v>9249.152</v>
      </c>
      <c r="J83" s="28" t="n">
        <v>5600</v>
      </c>
      <c r="K83" s="28" t="n">
        <v>0</v>
      </c>
      <c r="L83" s="28" t="n">
        <v>0</v>
      </c>
    </row>
    <row r="84" customFormat="false" ht="67.55" hidden="false" customHeight="false" outlineLevel="0" collapsed="false">
      <c r="A84" s="29"/>
      <c r="B84" s="29"/>
      <c r="C84" s="25" t="s">
        <v>232</v>
      </c>
      <c r="D84" s="26" t="s">
        <v>233</v>
      </c>
      <c r="E84" s="34" t="s">
        <v>144</v>
      </c>
      <c r="F84" s="26" t="s">
        <v>239</v>
      </c>
      <c r="G84" s="28" t="n">
        <v>10210.704</v>
      </c>
      <c r="H84" s="28" t="n">
        <v>6072.029</v>
      </c>
      <c r="I84" s="28" t="n">
        <v>10210.704</v>
      </c>
      <c r="J84" s="28" t="n">
        <v>2020.096</v>
      </c>
      <c r="K84" s="28" t="n">
        <v>2020.096</v>
      </c>
      <c r="L84" s="28" t="n">
        <v>2020.096</v>
      </c>
    </row>
    <row r="85" customFormat="false" ht="86.25" hidden="false" customHeight="true" outlineLevel="0" collapsed="false">
      <c r="A85" s="29"/>
      <c r="B85" s="29"/>
      <c r="C85" s="25" t="s">
        <v>240</v>
      </c>
      <c r="D85" s="26" t="s">
        <v>241</v>
      </c>
      <c r="E85" s="26" t="s">
        <v>227</v>
      </c>
      <c r="F85" s="26" t="s">
        <v>242</v>
      </c>
      <c r="G85" s="28" t="n">
        <v>587360</v>
      </c>
      <c r="H85" s="28" t="n">
        <v>489470</v>
      </c>
      <c r="I85" s="28" t="n">
        <v>587360</v>
      </c>
      <c r="J85" s="28" t="n">
        <v>528624</v>
      </c>
      <c r="K85" s="28" t="n">
        <v>411152</v>
      </c>
      <c r="L85" s="28" t="n">
        <v>370037</v>
      </c>
    </row>
    <row r="86" customFormat="false" ht="108.4" hidden="false" customHeight="false" outlineLevel="0" collapsed="false">
      <c r="A86" s="29"/>
      <c r="B86" s="29"/>
      <c r="C86" s="25" t="s">
        <v>243</v>
      </c>
      <c r="D86" s="26" t="s">
        <v>244</v>
      </c>
      <c r="E86" s="26" t="s">
        <v>148</v>
      </c>
      <c r="F86" s="26" t="s">
        <v>245</v>
      </c>
      <c r="G86" s="28" t="n">
        <v>0</v>
      </c>
      <c r="H86" s="28" t="n">
        <v>0</v>
      </c>
      <c r="I86" s="28" t="n">
        <v>0</v>
      </c>
      <c r="J86" s="28" t="n">
        <v>0</v>
      </c>
      <c r="K86" s="30" t="n">
        <v>37823.26423</v>
      </c>
      <c r="L86" s="28" t="n">
        <v>0</v>
      </c>
    </row>
    <row r="87" customFormat="false" ht="102" hidden="false" customHeight="true" outlineLevel="0" collapsed="false">
      <c r="A87" s="29"/>
      <c r="B87" s="29"/>
      <c r="C87" s="39" t="s">
        <v>246</v>
      </c>
      <c r="D87" s="26" t="s">
        <v>247</v>
      </c>
      <c r="E87" s="26" t="s">
        <v>140</v>
      </c>
      <c r="F87" s="26" t="s">
        <v>248</v>
      </c>
      <c r="G87" s="28" t="n">
        <v>24972.4625</v>
      </c>
      <c r="H87" s="28" t="n">
        <v>0</v>
      </c>
      <c r="I87" s="28" t="n">
        <v>24972.4625</v>
      </c>
      <c r="J87" s="30" t="n">
        <v>58269.07917</v>
      </c>
      <c r="K87" s="28" t="n">
        <v>0</v>
      </c>
      <c r="L87" s="28" t="n">
        <v>0</v>
      </c>
    </row>
    <row r="88" customFormat="false" ht="102" hidden="false" customHeight="true" outlineLevel="0" collapsed="false">
      <c r="A88" s="29"/>
      <c r="B88" s="29"/>
      <c r="C88" s="39" t="s">
        <v>249</v>
      </c>
      <c r="D88" s="26" t="s">
        <v>250</v>
      </c>
      <c r="E88" s="26" t="s">
        <v>140</v>
      </c>
      <c r="F88" s="26" t="s">
        <v>251</v>
      </c>
      <c r="G88" s="28" t="n">
        <v>32250</v>
      </c>
      <c r="H88" s="28" t="n">
        <v>32250</v>
      </c>
      <c r="I88" s="28" t="n">
        <v>32250</v>
      </c>
      <c r="J88" s="30" t="n">
        <v>0</v>
      </c>
      <c r="K88" s="28" t="n">
        <v>0</v>
      </c>
      <c r="L88" s="28" t="n">
        <v>0</v>
      </c>
    </row>
    <row r="89" customFormat="false" ht="57.9" hidden="false" customHeight="false" outlineLevel="0" collapsed="false">
      <c r="A89" s="29"/>
      <c r="B89" s="29"/>
      <c r="C89" s="25" t="s">
        <v>252</v>
      </c>
      <c r="D89" s="26" t="s">
        <v>253</v>
      </c>
      <c r="E89" s="26" t="s">
        <v>140</v>
      </c>
      <c r="F89" s="26" t="s">
        <v>254</v>
      </c>
      <c r="G89" s="31" t="n">
        <v>10979.63783</v>
      </c>
      <c r="H89" s="31" t="n">
        <v>10979.63783</v>
      </c>
      <c r="I89" s="31" t="n">
        <v>10979.63783</v>
      </c>
      <c r="J89" s="30" t="n">
        <v>10839.96518</v>
      </c>
      <c r="K89" s="30" t="n">
        <v>10839.96518</v>
      </c>
      <c r="L89" s="30" t="n">
        <v>10839.96518</v>
      </c>
    </row>
    <row r="90" customFormat="false" ht="67.55" hidden="false" customHeight="false" outlineLevel="0" collapsed="false">
      <c r="A90" s="29"/>
      <c r="B90" s="29"/>
      <c r="C90" s="25" t="s">
        <v>255</v>
      </c>
      <c r="D90" s="26" t="s">
        <v>256</v>
      </c>
      <c r="E90" s="34" t="s">
        <v>144</v>
      </c>
      <c r="F90" s="26" t="s">
        <v>257</v>
      </c>
      <c r="G90" s="31" t="n">
        <v>0</v>
      </c>
      <c r="H90" s="31" t="n">
        <v>0</v>
      </c>
      <c r="I90" s="31" t="n">
        <v>0</v>
      </c>
      <c r="J90" s="30" t="n">
        <v>801.91919</v>
      </c>
      <c r="K90" s="30" t="n">
        <v>0</v>
      </c>
      <c r="L90" s="30" t="n">
        <v>0</v>
      </c>
    </row>
    <row r="91" customFormat="false" ht="72.75" hidden="false" customHeight="true" outlineLevel="0" collapsed="false">
      <c r="A91" s="29"/>
      <c r="B91" s="29"/>
      <c r="C91" s="25" t="s">
        <v>258</v>
      </c>
      <c r="D91" s="26" t="s">
        <v>259</v>
      </c>
      <c r="E91" s="26" t="s">
        <v>120</v>
      </c>
      <c r="F91" s="26" t="s">
        <v>260</v>
      </c>
      <c r="G91" s="28" t="n">
        <v>581.14637</v>
      </c>
      <c r="H91" s="28" t="n">
        <v>283.26</v>
      </c>
      <c r="I91" s="28" t="n">
        <v>581.14637</v>
      </c>
      <c r="J91" s="28" t="n">
        <v>303.43633</v>
      </c>
      <c r="K91" s="28" t="n">
        <v>303.43633</v>
      </c>
      <c r="L91" s="28" t="n">
        <v>303.43633</v>
      </c>
    </row>
    <row r="92" customFormat="false" ht="54.95" hidden="false" customHeight="false" outlineLevel="0" collapsed="false">
      <c r="A92" s="29"/>
      <c r="B92" s="29"/>
      <c r="C92" s="25" t="s">
        <v>261</v>
      </c>
      <c r="D92" s="26" t="s">
        <v>259</v>
      </c>
      <c r="E92" s="26" t="s">
        <v>140</v>
      </c>
      <c r="F92" s="26" t="s">
        <v>262</v>
      </c>
      <c r="G92" s="28" t="n">
        <v>88469.31362</v>
      </c>
      <c r="H92" s="28" t="n">
        <v>45175.21234</v>
      </c>
      <c r="I92" s="28" t="n">
        <v>88469.31362</v>
      </c>
      <c r="J92" s="28" t="n">
        <v>168300.12</v>
      </c>
      <c r="K92" s="28" t="n">
        <v>115655.78</v>
      </c>
      <c r="L92" s="28" t="n">
        <v>156161.25</v>
      </c>
    </row>
    <row r="93" customFormat="false" ht="86" hidden="false" customHeight="false" outlineLevel="0" collapsed="false">
      <c r="A93" s="29"/>
      <c r="B93" s="29"/>
      <c r="C93" s="25" t="s">
        <v>263</v>
      </c>
      <c r="D93" s="26" t="s">
        <v>259</v>
      </c>
      <c r="E93" s="26" t="s">
        <v>227</v>
      </c>
      <c r="F93" s="26" t="s">
        <v>264</v>
      </c>
      <c r="G93" s="28" t="n">
        <v>308630</v>
      </c>
      <c r="H93" s="28" t="n">
        <v>254293.1974</v>
      </c>
      <c r="I93" s="28" t="n">
        <v>308630</v>
      </c>
      <c r="J93" s="28" t="n">
        <v>316954</v>
      </c>
      <c r="K93" s="28" t="n">
        <v>316954</v>
      </c>
      <c r="L93" s="28" t="n">
        <v>316954</v>
      </c>
    </row>
    <row r="94" customFormat="false" ht="78.75" hidden="false" customHeight="true" outlineLevel="0" collapsed="false">
      <c r="A94" s="29"/>
      <c r="B94" s="29"/>
      <c r="C94" s="25" t="s">
        <v>263</v>
      </c>
      <c r="D94" s="26" t="s">
        <v>259</v>
      </c>
      <c r="E94" s="34" t="s">
        <v>144</v>
      </c>
      <c r="F94" s="26" t="s">
        <v>265</v>
      </c>
      <c r="G94" s="28" t="n">
        <v>229517.05621</v>
      </c>
      <c r="H94" s="28" t="n">
        <v>60214.05125</v>
      </c>
      <c r="I94" s="28" t="n">
        <v>229517.05621</v>
      </c>
      <c r="J94" s="28" t="n">
        <v>48551.87</v>
      </c>
      <c r="K94" s="28" t="n">
        <v>153.37</v>
      </c>
      <c r="L94" s="28" t="n">
        <v>164.34</v>
      </c>
    </row>
    <row r="95" customFormat="false" ht="67.55" hidden="false" customHeight="false" outlineLevel="0" collapsed="false">
      <c r="A95" s="29"/>
      <c r="B95" s="29"/>
      <c r="C95" s="25" t="s">
        <v>266</v>
      </c>
      <c r="D95" s="26" t="s">
        <v>267</v>
      </c>
      <c r="E95" s="34" t="s">
        <v>144</v>
      </c>
      <c r="F95" s="26" t="s">
        <v>268</v>
      </c>
      <c r="G95" s="28" t="n">
        <v>4997</v>
      </c>
      <c r="H95" s="28" t="n">
        <v>4158.5365</v>
      </c>
      <c r="I95" s="28" t="n">
        <v>4997</v>
      </c>
      <c r="J95" s="28" t="n">
        <v>4956</v>
      </c>
      <c r="K95" s="28" t="n">
        <v>4956</v>
      </c>
      <c r="L95" s="28" t="n">
        <v>4956</v>
      </c>
    </row>
    <row r="96" customFormat="false" ht="85.5" hidden="false" customHeight="true" outlineLevel="0" collapsed="false">
      <c r="A96" s="29"/>
      <c r="B96" s="29"/>
      <c r="C96" s="25" t="s">
        <v>269</v>
      </c>
      <c r="D96" s="26" t="s">
        <v>270</v>
      </c>
      <c r="E96" s="26" t="s">
        <v>140</v>
      </c>
      <c r="F96" s="26" t="s">
        <v>271</v>
      </c>
      <c r="G96" s="28" t="n">
        <v>10276.53812</v>
      </c>
      <c r="H96" s="28" t="n">
        <v>7431.71596</v>
      </c>
      <c r="I96" s="28" t="n">
        <v>10276.53812</v>
      </c>
      <c r="J96" s="28" t="n">
        <v>9059.7</v>
      </c>
      <c r="K96" s="28" t="n">
        <v>9404</v>
      </c>
      <c r="L96" s="28" t="n">
        <v>9681.5</v>
      </c>
    </row>
    <row r="97" customFormat="false" ht="77.25" hidden="false" customHeight="true" outlineLevel="0" collapsed="false">
      <c r="A97" s="29"/>
      <c r="B97" s="29"/>
      <c r="C97" s="25" t="s">
        <v>272</v>
      </c>
      <c r="D97" s="26" t="s">
        <v>273</v>
      </c>
      <c r="E97" s="34" t="s">
        <v>144</v>
      </c>
      <c r="F97" s="26" t="s">
        <v>274</v>
      </c>
      <c r="G97" s="28" t="n">
        <v>1061058.94488</v>
      </c>
      <c r="H97" s="28" t="n">
        <v>828019.20676</v>
      </c>
      <c r="I97" s="28" t="n">
        <v>1061058.94488</v>
      </c>
      <c r="J97" s="28" t="n">
        <v>1033675.7</v>
      </c>
      <c r="K97" s="28" t="n">
        <v>1033675.7</v>
      </c>
      <c r="L97" s="28" t="n">
        <v>1033675.7</v>
      </c>
    </row>
    <row r="98" customFormat="false" ht="97.5" hidden="false" customHeight="true" outlineLevel="0" collapsed="false">
      <c r="A98" s="29"/>
      <c r="B98" s="29"/>
      <c r="C98" s="25" t="s">
        <v>272</v>
      </c>
      <c r="D98" s="26" t="s">
        <v>273</v>
      </c>
      <c r="E98" s="26" t="s">
        <v>120</v>
      </c>
      <c r="F98" s="26" t="s">
        <v>275</v>
      </c>
      <c r="G98" s="28" t="n">
        <v>17214.1</v>
      </c>
      <c r="H98" s="28" t="n">
        <v>14008.0965</v>
      </c>
      <c r="I98" s="28" t="n">
        <v>17214.1</v>
      </c>
      <c r="J98" s="28" t="n">
        <v>18936.9</v>
      </c>
      <c r="K98" s="28" t="n">
        <v>18936.9</v>
      </c>
      <c r="L98" s="28" t="n">
        <v>18936.9</v>
      </c>
    </row>
    <row r="99" customFormat="false" ht="100.05" hidden="false" customHeight="false" outlineLevel="0" collapsed="false">
      <c r="A99" s="29"/>
      <c r="B99" s="29"/>
      <c r="C99" s="25" t="s">
        <v>272</v>
      </c>
      <c r="D99" s="26" t="s">
        <v>273</v>
      </c>
      <c r="E99" s="26" t="s">
        <v>276</v>
      </c>
      <c r="F99" s="26" t="s">
        <v>277</v>
      </c>
      <c r="G99" s="28" t="n">
        <v>7002.8</v>
      </c>
      <c r="H99" s="28" t="n">
        <v>5063.704</v>
      </c>
      <c r="I99" s="28" t="n">
        <v>7002.8</v>
      </c>
      <c r="J99" s="28" t="n">
        <v>6252.5</v>
      </c>
      <c r="K99" s="28" t="n">
        <v>6317.5</v>
      </c>
      <c r="L99" s="28" t="n">
        <v>6384.5</v>
      </c>
    </row>
    <row r="100" customFormat="false" ht="87" hidden="false" customHeight="true" outlineLevel="0" collapsed="false">
      <c r="A100" s="29"/>
      <c r="B100" s="29"/>
      <c r="C100" s="25" t="s">
        <v>272</v>
      </c>
      <c r="D100" s="26" t="s">
        <v>273</v>
      </c>
      <c r="E100" s="26" t="s">
        <v>140</v>
      </c>
      <c r="F100" s="26" t="s">
        <v>278</v>
      </c>
      <c r="G100" s="28" t="n">
        <v>2548</v>
      </c>
      <c r="H100" s="28" t="n">
        <v>555.759</v>
      </c>
      <c r="I100" s="28" t="n">
        <v>2548</v>
      </c>
      <c r="J100" s="28" t="n">
        <v>2645.4</v>
      </c>
      <c r="K100" s="28" t="n">
        <v>2645.4</v>
      </c>
      <c r="L100" s="28" t="n">
        <v>2645.4</v>
      </c>
    </row>
    <row r="101" customFormat="false" ht="100.05" hidden="false" customHeight="false" outlineLevel="0" collapsed="false">
      <c r="A101" s="29"/>
      <c r="B101" s="29"/>
      <c r="C101" s="25" t="s">
        <v>279</v>
      </c>
      <c r="D101" s="26" t="s">
        <v>280</v>
      </c>
      <c r="E101" s="26" t="s">
        <v>276</v>
      </c>
      <c r="F101" s="26" t="s">
        <v>281</v>
      </c>
      <c r="G101" s="28" t="n">
        <v>58397.75214</v>
      </c>
      <c r="H101" s="28" t="n">
        <v>45060.28683</v>
      </c>
      <c r="I101" s="28" t="n">
        <v>58397.75214</v>
      </c>
      <c r="J101" s="28" t="n">
        <v>71413</v>
      </c>
      <c r="K101" s="28" t="n">
        <v>71413</v>
      </c>
      <c r="L101" s="28" t="n">
        <v>71413</v>
      </c>
    </row>
    <row r="102" customFormat="false" ht="85.5" hidden="false" customHeight="true" outlineLevel="0" collapsed="false">
      <c r="A102" s="29"/>
      <c r="B102" s="29"/>
      <c r="C102" s="25" t="s">
        <v>282</v>
      </c>
      <c r="D102" s="26" t="s">
        <v>283</v>
      </c>
      <c r="E102" s="34" t="s">
        <v>144</v>
      </c>
      <c r="F102" s="26" t="s">
        <v>284</v>
      </c>
      <c r="G102" s="28" t="n">
        <v>14848</v>
      </c>
      <c r="H102" s="28" t="n">
        <v>14225.89331</v>
      </c>
      <c r="I102" s="28" t="n">
        <v>14848</v>
      </c>
      <c r="J102" s="28" t="n">
        <v>16406</v>
      </c>
      <c r="K102" s="28" t="n">
        <v>16406</v>
      </c>
      <c r="L102" s="28" t="n">
        <v>16406</v>
      </c>
    </row>
    <row r="103" customFormat="false" ht="95.8" hidden="false" customHeight="false" outlineLevel="0" collapsed="false">
      <c r="A103" s="29"/>
      <c r="B103" s="29"/>
      <c r="C103" s="25" t="s">
        <v>285</v>
      </c>
      <c r="D103" s="26" t="s">
        <v>286</v>
      </c>
      <c r="E103" s="26" t="s">
        <v>112</v>
      </c>
      <c r="F103" s="26" t="s">
        <v>287</v>
      </c>
      <c r="G103" s="28" t="n">
        <v>12027.6</v>
      </c>
      <c r="H103" s="28" t="n">
        <v>12027.6</v>
      </c>
      <c r="I103" s="28" t="n">
        <v>12027.6</v>
      </c>
      <c r="J103" s="28" t="n">
        <v>16209.3</v>
      </c>
      <c r="K103" s="28" t="n">
        <v>3398</v>
      </c>
      <c r="L103" s="28" t="n">
        <v>7119.2</v>
      </c>
    </row>
    <row r="104" customFormat="false" ht="49.5" hidden="false" customHeight="true" outlineLevel="0" collapsed="false">
      <c r="A104" s="29"/>
      <c r="B104" s="29"/>
      <c r="C104" s="25" t="s">
        <v>288</v>
      </c>
      <c r="D104" s="26" t="s">
        <v>289</v>
      </c>
      <c r="E104" s="26" t="s">
        <v>120</v>
      </c>
      <c r="F104" s="26" t="s">
        <v>290</v>
      </c>
      <c r="G104" s="28" t="n">
        <v>6.5</v>
      </c>
      <c r="H104" s="28" t="n">
        <v>0</v>
      </c>
      <c r="I104" s="28" t="n">
        <v>6.5</v>
      </c>
      <c r="J104" s="28" t="n">
        <v>63.5</v>
      </c>
      <c r="K104" s="28" t="n">
        <v>12.2</v>
      </c>
      <c r="L104" s="28" t="n">
        <v>13.3</v>
      </c>
    </row>
    <row r="105" customFormat="false" ht="88.5" hidden="false" customHeight="true" outlineLevel="0" collapsed="false">
      <c r="A105" s="29"/>
      <c r="B105" s="29"/>
      <c r="C105" s="25" t="s">
        <v>291</v>
      </c>
      <c r="D105" s="26" t="s">
        <v>292</v>
      </c>
      <c r="E105" s="34" t="s">
        <v>144</v>
      </c>
      <c r="F105" s="26" t="s">
        <v>293</v>
      </c>
      <c r="G105" s="28" t="n">
        <v>34185.26316</v>
      </c>
      <c r="H105" s="28" t="n">
        <v>32000</v>
      </c>
      <c r="I105" s="28" t="n">
        <v>34185.26316</v>
      </c>
      <c r="J105" s="28" t="n">
        <v>41844.22925</v>
      </c>
      <c r="K105" s="28" t="n">
        <v>41724.3315</v>
      </c>
      <c r="L105" s="28" t="n">
        <v>41724.3315</v>
      </c>
    </row>
    <row r="106" customFormat="false" ht="95.8" hidden="false" customHeight="false" outlineLevel="0" collapsed="false">
      <c r="A106" s="29"/>
      <c r="B106" s="29"/>
      <c r="C106" s="25" t="s">
        <v>294</v>
      </c>
      <c r="D106" s="26" t="s">
        <v>295</v>
      </c>
      <c r="E106" s="26" t="s">
        <v>276</v>
      </c>
      <c r="F106" s="26" t="s">
        <v>296</v>
      </c>
      <c r="G106" s="28" t="n">
        <v>10701.0666</v>
      </c>
      <c r="H106" s="28" t="n">
        <v>7256.489</v>
      </c>
      <c r="I106" s="28" t="n">
        <v>10701.0666</v>
      </c>
      <c r="J106" s="28" t="n">
        <v>13322</v>
      </c>
      <c r="K106" s="28" t="n">
        <v>14916.6</v>
      </c>
      <c r="L106" s="28" t="n">
        <v>16922.7</v>
      </c>
    </row>
    <row r="107" customFormat="false" ht="57.75" hidden="false" customHeight="true" outlineLevel="0" collapsed="false">
      <c r="A107" s="29"/>
      <c r="B107" s="29"/>
      <c r="C107" s="25" t="s">
        <v>297</v>
      </c>
      <c r="D107" s="26" t="s">
        <v>298</v>
      </c>
      <c r="E107" s="26" t="s">
        <v>120</v>
      </c>
      <c r="F107" s="26" t="s">
        <v>299</v>
      </c>
      <c r="G107" s="28" t="n">
        <v>5681.68774</v>
      </c>
      <c r="H107" s="28" t="n">
        <v>2480.82782</v>
      </c>
      <c r="I107" s="28" t="n">
        <v>5681.68774</v>
      </c>
      <c r="J107" s="28" t="n">
        <v>6942.91</v>
      </c>
      <c r="K107" s="28" t="n">
        <v>7189.93</v>
      </c>
      <c r="L107" s="28" t="n">
        <v>7447.04</v>
      </c>
    </row>
    <row r="108" customFormat="false" ht="114.1" hidden="false" customHeight="false" outlineLevel="0" collapsed="false">
      <c r="A108" s="29"/>
      <c r="B108" s="29"/>
      <c r="C108" s="25" t="s">
        <v>300</v>
      </c>
      <c r="D108" s="26" t="s">
        <v>301</v>
      </c>
      <c r="E108" s="34" t="s">
        <v>144</v>
      </c>
      <c r="F108" s="26" t="s">
        <v>302</v>
      </c>
      <c r="G108" s="28" t="n">
        <v>749.952</v>
      </c>
      <c r="H108" s="28" t="n">
        <v>599.9616</v>
      </c>
      <c r="I108" s="28" t="n">
        <v>749.952</v>
      </c>
      <c r="J108" s="28" t="n">
        <v>749.952</v>
      </c>
      <c r="K108" s="28" t="n">
        <v>749.952</v>
      </c>
      <c r="L108" s="28" t="n">
        <v>749.952</v>
      </c>
    </row>
    <row r="109" customFormat="false" ht="67.55" hidden="false" customHeight="false" outlineLevel="0" collapsed="false">
      <c r="A109" s="29"/>
      <c r="B109" s="29"/>
      <c r="C109" s="25" t="s">
        <v>303</v>
      </c>
      <c r="D109" s="26" t="s">
        <v>304</v>
      </c>
      <c r="E109" s="34" t="s">
        <v>144</v>
      </c>
      <c r="F109" s="26" t="s">
        <v>305</v>
      </c>
      <c r="G109" s="28" t="n">
        <v>2537.5979</v>
      </c>
      <c r="H109" s="28" t="n">
        <v>2114.58033</v>
      </c>
      <c r="I109" s="28" t="n">
        <v>2537.5979</v>
      </c>
      <c r="J109" s="28" t="n">
        <v>2445.83908</v>
      </c>
      <c r="K109" s="28" t="n">
        <v>2502.62295</v>
      </c>
      <c r="L109" s="28" t="n">
        <v>2533.63971</v>
      </c>
    </row>
    <row r="110" customFormat="false" ht="87" hidden="false" customHeight="true" outlineLevel="0" collapsed="false">
      <c r="A110" s="29"/>
      <c r="B110" s="29"/>
      <c r="C110" s="25" t="s">
        <v>306</v>
      </c>
      <c r="D110" s="26" t="s">
        <v>307</v>
      </c>
      <c r="E110" s="34" t="s">
        <v>144</v>
      </c>
      <c r="F110" s="26" t="s">
        <v>308</v>
      </c>
      <c r="G110" s="28" t="n">
        <v>46122</v>
      </c>
      <c r="H110" s="28" t="n">
        <v>42207.696</v>
      </c>
      <c r="I110" s="28" t="n">
        <v>46122</v>
      </c>
      <c r="J110" s="28" t="n">
        <v>46122.048</v>
      </c>
      <c r="K110" s="28" t="n">
        <v>46122.048</v>
      </c>
      <c r="L110" s="28" t="n">
        <v>46122.048</v>
      </c>
    </row>
    <row r="111" customFormat="false" ht="87" hidden="false" customHeight="true" outlineLevel="0" collapsed="false">
      <c r="A111" s="29"/>
      <c r="B111" s="29"/>
      <c r="C111" s="25" t="s">
        <v>309</v>
      </c>
      <c r="D111" s="26" t="s">
        <v>310</v>
      </c>
      <c r="E111" s="26" t="s">
        <v>140</v>
      </c>
      <c r="F111" s="26" t="s">
        <v>311</v>
      </c>
      <c r="G111" s="28" t="n">
        <v>40000</v>
      </c>
      <c r="H111" s="28" t="n">
        <v>0</v>
      </c>
      <c r="I111" s="28" t="n">
        <v>40000</v>
      </c>
      <c r="J111" s="28" t="n">
        <v>0</v>
      </c>
      <c r="K111" s="28" t="n">
        <v>0</v>
      </c>
      <c r="L111" s="28" t="n">
        <v>0</v>
      </c>
    </row>
    <row r="112" customFormat="false" ht="86" hidden="false" customHeight="false" outlineLevel="0" collapsed="false">
      <c r="A112" s="29"/>
      <c r="B112" s="29"/>
      <c r="C112" s="40" t="s">
        <v>312</v>
      </c>
      <c r="D112" s="41" t="s">
        <v>313</v>
      </c>
      <c r="E112" s="26" t="s">
        <v>227</v>
      </c>
      <c r="F112" s="26" t="s">
        <v>314</v>
      </c>
      <c r="G112" s="28" t="n">
        <v>0</v>
      </c>
      <c r="H112" s="28" t="n">
        <v>-2568.39803</v>
      </c>
      <c r="I112" s="28" t="n">
        <v>0</v>
      </c>
      <c r="J112" s="28" t="n">
        <v>0</v>
      </c>
      <c r="K112" s="28" t="n">
        <v>0</v>
      </c>
      <c r="L112" s="28" t="n">
        <v>0</v>
      </c>
    </row>
    <row r="113" customFormat="false" ht="57.9" hidden="false" customHeight="false" outlineLevel="0" collapsed="false">
      <c r="A113" s="29"/>
      <c r="B113" s="29"/>
      <c r="C113" s="40" t="s">
        <v>315</v>
      </c>
      <c r="D113" s="26" t="s">
        <v>316</v>
      </c>
      <c r="E113" s="26" t="s">
        <v>140</v>
      </c>
      <c r="F113" s="26" t="s">
        <v>317</v>
      </c>
      <c r="G113" s="28" t="n">
        <v>-319.20945</v>
      </c>
      <c r="H113" s="28" t="n">
        <v>-3282.96451</v>
      </c>
      <c r="I113" s="28" t="n">
        <v>-319.20945</v>
      </c>
      <c r="J113" s="28" t="n">
        <v>0</v>
      </c>
      <c r="K113" s="28" t="n">
        <v>0</v>
      </c>
      <c r="L113" s="28" t="n">
        <v>0</v>
      </c>
    </row>
    <row r="114" customFormat="false" ht="85.5" hidden="false" customHeight="true" outlineLevel="0" collapsed="false">
      <c r="A114" s="29"/>
      <c r="B114" s="29"/>
      <c r="C114" s="25" t="s">
        <v>318</v>
      </c>
      <c r="D114" s="26" t="s">
        <v>319</v>
      </c>
      <c r="E114" s="26" t="s">
        <v>140</v>
      </c>
      <c r="F114" s="26" t="s">
        <v>320</v>
      </c>
      <c r="G114" s="28" t="n">
        <v>-3079.51659</v>
      </c>
      <c r="H114" s="28" t="n">
        <v>-115.76153</v>
      </c>
      <c r="I114" s="28" t="n">
        <v>-3079.51659</v>
      </c>
      <c r="J114" s="28" t="n">
        <v>0</v>
      </c>
      <c r="K114" s="28" t="n">
        <v>0</v>
      </c>
      <c r="L114" s="28" t="n">
        <v>0</v>
      </c>
    </row>
    <row r="115" customFormat="false" ht="85.5" hidden="false" customHeight="true" outlineLevel="0" collapsed="false">
      <c r="A115" s="29"/>
      <c r="B115" s="29"/>
      <c r="C115" s="25" t="s">
        <v>318</v>
      </c>
      <c r="D115" s="26" t="s">
        <v>319</v>
      </c>
      <c r="E115" s="26" t="s">
        <v>120</v>
      </c>
      <c r="F115" s="26" t="s">
        <v>321</v>
      </c>
      <c r="G115" s="28" t="n">
        <v>-322.64962</v>
      </c>
      <c r="H115" s="28" t="n">
        <v>-322.64962</v>
      </c>
      <c r="I115" s="28" t="n">
        <v>-322.64962</v>
      </c>
      <c r="J115" s="28" t="n">
        <v>0</v>
      </c>
      <c r="K115" s="28" t="n">
        <v>0</v>
      </c>
      <c r="L115" s="28" t="n">
        <v>0</v>
      </c>
    </row>
    <row r="116" customFormat="false" ht="85.5" hidden="false" customHeight="true" outlineLevel="0" collapsed="false">
      <c r="A116" s="29"/>
      <c r="B116" s="29"/>
      <c r="C116" s="25" t="s">
        <v>318</v>
      </c>
      <c r="D116" s="26" t="s">
        <v>319</v>
      </c>
      <c r="E116" s="34" t="s">
        <v>144</v>
      </c>
      <c r="F116" s="26" t="s">
        <v>322</v>
      </c>
      <c r="G116" s="31" t="n">
        <v>-19.85484</v>
      </c>
      <c r="H116" s="31" t="n">
        <v>-19.85484</v>
      </c>
      <c r="I116" s="31" t="n">
        <v>-19.85484</v>
      </c>
      <c r="J116" s="28" t="n">
        <v>0</v>
      </c>
      <c r="K116" s="28" t="n">
        <v>0</v>
      </c>
      <c r="L116" s="28" t="n">
        <v>0</v>
      </c>
    </row>
    <row r="117" customFormat="false" ht="114.1" hidden="false" customHeight="false" outlineLevel="0" collapsed="false">
      <c r="A117" s="29"/>
      <c r="B117" s="29"/>
      <c r="C117" s="25" t="s">
        <v>318</v>
      </c>
      <c r="D117" s="26" t="s">
        <v>319</v>
      </c>
      <c r="E117" s="26" t="s">
        <v>148</v>
      </c>
      <c r="F117" s="26" t="s">
        <v>323</v>
      </c>
      <c r="G117" s="28" t="n">
        <v>-49</v>
      </c>
      <c r="H117" s="28" t="n">
        <v>-49</v>
      </c>
      <c r="I117" s="28" t="n">
        <v>-49</v>
      </c>
      <c r="J117" s="28" t="n">
        <v>0</v>
      </c>
      <c r="K117" s="28" t="n">
        <v>0</v>
      </c>
      <c r="L117" s="28" t="n">
        <v>0</v>
      </c>
    </row>
    <row r="118" customFormat="false" ht="15" hidden="false" customHeight="false" outlineLevel="0" collapsed="false">
      <c r="A118" s="29"/>
      <c r="B118" s="29"/>
      <c r="C118" s="25" t="s">
        <v>324</v>
      </c>
      <c r="D118" s="32"/>
      <c r="E118" s="26"/>
      <c r="F118" s="26" t="s">
        <v>325</v>
      </c>
      <c r="G118" s="28" t="n">
        <f aca="false">SUM(G12:G117)</f>
        <v>3989316.89372</v>
      </c>
      <c r="H118" s="28" t="n">
        <f aca="false">SUM(H12:H117)</f>
        <v>2872360.77702</v>
      </c>
      <c r="I118" s="28" t="n">
        <f aca="false">SUM(I12:I117)</f>
        <v>3997606.89372</v>
      </c>
      <c r="J118" s="28" t="n">
        <f aca="false">SUM(J12:J117)</f>
        <v>3701441.23937</v>
      </c>
      <c r="K118" s="28" t="n">
        <f aca="false">SUM(K12:K117)</f>
        <v>3409082.55908</v>
      </c>
      <c r="L118" s="28" t="n">
        <f aca="false">SUM(L12:L117)</f>
        <v>3413608.46161</v>
      </c>
    </row>
    <row r="120" customFormat="false" ht="30.75" hidden="false" customHeight="true" outlineLevel="0" collapsed="false">
      <c r="G120" s="42"/>
      <c r="H120" s="42"/>
      <c r="I120" s="42"/>
      <c r="J120" s="42"/>
      <c r="K120" s="42"/>
      <c r="L120" s="42"/>
    </row>
    <row r="121" customFormat="false" ht="6" hidden="false" customHeight="true" outlineLevel="0" collapsed="false"/>
    <row r="122" customFormat="false" ht="12.75" hidden="true" customHeight="true" outlineLevel="0" collapsed="false"/>
    <row r="123" customFormat="false" ht="58.5" hidden="false" customHeight="true" outlineLevel="0" collapsed="false">
      <c r="A123" s="43"/>
      <c r="B123" s="43"/>
      <c r="C123" s="43"/>
      <c r="D123" s="44"/>
      <c r="E123" s="4"/>
      <c r="F123" s="4"/>
      <c r="G123" s="44"/>
      <c r="I123" s="42"/>
    </row>
    <row r="124" customFormat="false" ht="33.75" hidden="false" customHeight="true" outlineLevel="0" collapsed="false">
      <c r="B124" s="45"/>
      <c r="C124" s="46"/>
      <c r="D124" s="47"/>
      <c r="E124" s="48"/>
      <c r="F124" s="48"/>
      <c r="I124" s="42"/>
    </row>
    <row r="125" customFormat="false" ht="24.75" hidden="false" customHeight="true" outlineLevel="0" collapsed="false">
      <c r="B125" s="45"/>
      <c r="C125" s="46"/>
      <c r="D125" s="47"/>
      <c r="E125" s="47"/>
      <c r="F125" s="45"/>
    </row>
    <row r="126" customFormat="false" ht="12.75" hidden="false" customHeight="true" outlineLevel="0" collapsed="false">
      <c r="B126" s="45"/>
      <c r="C126" s="45"/>
      <c r="D126" s="47"/>
      <c r="E126" s="47"/>
      <c r="F126" s="45"/>
    </row>
  </sheetData>
  <autoFilter ref="A10:M118"/>
  <mergeCells count="17">
    <mergeCell ref="A1:L1"/>
    <mergeCell ref="A2:L2"/>
    <mergeCell ref="A3:H3"/>
    <mergeCell ref="A4:H4"/>
    <mergeCell ref="A5:F5"/>
    <mergeCell ref="A7:A8"/>
    <mergeCell ref="B7:B8"/>
    <mergeCell ref="C7:D7"/>
    <mergeCell ref="E7:E8"/>
    <mergeCell ref="F7:F8"/>
    <mergeCell ref="G7:G8"/>
    <mergeCell ref="H7:H8"/>
    <mergeCell ref="I7:I8"/>
    <mergeCell ref="J7:L7"/>
    <mergeCell ref="A123:C123"/>
    <mergeCell ref="E123:F123"/>
    <mergeCell ref="E124:F124"/>
  </mergeCells>
  <printOptions headings="false" gridLines="false" gridLinesSet="true" horizontalCentered="false" verticalCentered="false"/>
  <pageMargins left="0.7875" right="0.39375" top="0.7875" bottom="0.354861111111111" header="0.511811023622047" footer="0.157638888888889"/>
  <pageSetup paperSize="9" scale="100" fitToWidth="1" fitToHeight="107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Roman,Обычный"&amp;8&amp;P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491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2016-10-28T02:43:25Z</dcterms:created>
  <dc:creator>Ахметшина Ирина Викторовна</dc:creator>
  <dc:description/>
  <dc:language>ru-RU</dc:language>
  <cp:lastModifiedBy/>
  <cp:lastPrinted>2025-11-13T22:53:40Z</cp:lastPrinted>
  <dcterms:modified xsi:type="dcterms:W3CDTF">2025-11-13T23:21:09Z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